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720"/>
  </bookViews>
  <sheets>
    <sheet name="Ծավալաթերթ" sheetId="26" r:id="rId1"/>
    <sheet name="Лист1" sheetId="24" state="hidden" r:id="rId2"/>
  </sheets>
  <definedNames>
    <definedName name="_xlnm.Print_Area" localSheetId="0">Ծավալաթերթ!$A$1:$G$175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68" i="26" l="1"/>
  <c r="G162" i="26"/>
  <c r="G163" i="26"/>
  <c r="G164" i="26"/>
  <c r="G165" i="26"/>
  <c r="G166" i="26"/>
  <c r="G161" i="26"/>
  <c r="G148" i="26"/>
  <c r="G149" i="26"/>
  <c r="G150" i="26"/>
  <c r="G151" i="26"/>
  <c r="G152" i="26"/>
  <c r="G153" i="26"/>
  <c r="G154" i="26"/>
  <c r="G155" i="26"/>
  <c r="G156" i="26"/>
  <c r="G157" i="26"/>
  <c r="G158" i="26"/>
  <c r="G159" i="26"/>
  <c r="G147" i="26"/>
  <c r="G140" i="26"/>
  <c r="G141" i="26"/>
  <c r="G142" i="26"/>
  <c r="G143" i="26"/>
  <c r="G139" i="26"/>
  <c r="G134" i="26"/>
  <c r="G135" i="26"/>
  <c r="G136" i="26"/>
  <c r="G137" i="26"/>
  <c r="G133" i="26"/>
  <c r="G131" i="26"/>
  <c r="G106" i="26"/>
  <c r="G107" i="26"/>
  <c r="G108" i="26"/>
  <c r="G109" i="26"/>
  <c r="G110" i="26"/>
  <c r="G111" i="26"/>
  <c r="G112" i="26"/>
  <c r="G113" i="26"/>
  <c r="G114" i="26"/>
  <c r="G115" i="26"/>
  <c r="G116" i="26"/>
  <c r="G117" i="26"/>
  <c r="G118" i="26"/>
  <c r="G119" i="26"/>
  <c r="G120" i="26"/>
  <c r="G121" i="26"/>
  <c r="G122" i="26"/>
  <c r="G123" i="26"/>
  <c r="G124" i="26"/>
  <c r="G125" i="26"/>
  <c r="G126" i="26"/>
  <c r="G127" i="26"/>
  <c r="G128" i="26"/>
  <c r="G105" i="26"/>
  <c r="G97" i="26"/>
  <c r="G98" i="26"/>
  <c r="G99" i="26"/>
  <c r="G100" i="26"/>
  <c r="G101" i="26"/>
  <c r="G102" i="26"/>
  <c r="G103" i="26"/>
  <c r="G96" i="26"/>
  <c r="G87" i="26"/>
  <c r="G88" i="26"/>
  <c r="G89" i="26"/>
  <c r="G90" i="26"/>
  <c r="G91" i="26"/>
  <c r="G92" i="26"/>
  <c r="G93" i="26"/>
  <c r="G94" i="26"/>
  <c r="G86" i="26"/>
  <c r="G78" i="26"/>
  <c r="G79" i="26"/>
  <c r="G80" i="26"/>
  <c r="G81" i="26"/>
  <c r="G82" i="26"/>
  <c r="G83" i="26"/>
  <c r="G84" i="26"/>
  <c r="G77" i="26"/>
  <c r="G70" i="26"/>
  <c r="G71" i="26"/>
  <c r="G72" i="26"/>
  <c r="G73" i="26"/>
  <c r="G74" i="26"/>
  <c r="G75" i="26"/>
  <c r="G69" i="26"/>
  <c r="G56" i="26"/>
  <c r="G57" i="26"/>
  <c r="G58" i="26"/>
  <c r="G59" i="26"/>
  <c r="G60" i="26"/>
  <c r="G61" i="26"/>
  <c r="G62" i="26"/>
  <c r="G63" i="26"/>
  <c r="G64" i="26"/>
  <c r="G65" i="26"/>
  <c r="G66" i="26"/>
  <c r="G67" i="26"/>
  <c r="G55" i="26"/>
  <c r="G44" i="26"/>
  <c r="G45" i="26"/>
  <c r="G46" i="26"/>
  <c r="G47" i="26"/>
  <c r="G48" i="26"/>
  <c r="G49" i="26"/>
  <c r="G50" i="26"/>
  <c r="G51" i="26"/>
  <c r="G52" i="26"/>
  <c r="G53" i="26"/>
  <c r="G43" i="26"/>
  <c r="G35" i="26"/>
  <c r="G36" i="26"/>
  <c r="G37" i="26"/>
  <c r="G38" i="26"/>
  <c r="G39" i="26"/>
  <c r="G40" i="26"/>
  <c r="G41" i="26"/>
  <c r="G34" i="26"/>
  <c r="G32" i="26"/>
  <c r="G9" i="26"/>
  <c r="G10" i="26"/>
  <c r="G11" i="26"/>
  <c r="G12" i="26"/>
  <c r="G13" i="26"/>
  <c r="G14" i="26"/>
  <c r="G15" i="26"/>
  <c r="G16" i="26"/>
  <c r="G17" i="26"/>
  <c r="G18" i="26"/>
  <c r="G19" i="26"/>
  <c r="G20" i="26"/>
  <c r="G21" i="26"/>
  <c r="G22" i="26"/>
  <c r="G23" i="26"/>
  <c r="G24" i="26"/>
  <c r="G25" i="26"/>
  <c r="G26" i="26"/>
  <c r="G27" i="26"/>
  <c r="G28" i="26"/>
  <c r="G29" i="26"/>
  <c r="G30" i="26"/>
  <c r="G8" i="26"/>
  <c r="F175" i="24" l="1"/>
  <c r="F174" i="24"/>
  <c r="F173" i="24"/>
  <c r="F172" i="24"/>
  <c r="F171" i="24"/>
  <c r="F170" i="24"/>
  <c r="F168" i="24"/>
  <c r="F167" i="24"/>
  <c r="F166" i="24"/>
  <c r="F165" i="24"/>
  <c r="F164" i="24"/>
  <c r="F163" i="24"/>
  <c r="F162" i="24"/>
  <c r="F161" i="24"/>
  <c r="F160" i="24"/>
  <c r="F159" i="24"/>
  <c r="F158" i="24"/>
  <c r="F157" i="24"/>
  <c r="F156" i="24"/>
  <c r="F152" i="24"/>
  <c r="F151" i="24"/>
  <c r="F150" i="24"/>
  <c r="F149" i="24"/>
  <c r="F148" i="24"/>
  <c r="F146" i="24"/>
  <c r="F145" i="24"/>
  <c r="F144" i="24"/>
  <c r="F143" i="24"/>
  <c r="F142" i="24"/>
  <c r="F140" i="24"/>
  <c r="F139" i="24"/>
  <c r="F138" i="24"/>
  <c r="F137" i="24"/>
  <c r="F136" i="24"/>
  <c r="F135" i="24"/>
  <c r="F134" i="24"/>
  <c r="F133" i="24"/>
  <c r="F132" i="24"/>
  <c r="F131" i="24"/>
  <c r="F130" i="24"/>
  <c r="F129" i="24"/>
  <c r="F128" i="24"/>
  <c r="F127" i="24"/>
  <c r="F126" i="24"/>
  <c r="F125" i="24"/>
  <c r="F124" i="24"/>
  <c r="F123" i="24"/>
  <c r="F122" i="24"/>
  <c r="F121" i="24"/>
  <c r="F120" i="24"/>
  <c r="F119" i="24"/>
  <c r="F118" i="24"/>
  <c r="F117" i="24"/>
  <c r="F116" i="24"/>
  <c r="F115" i="24"/>
  <c r="F114" i="24"/>
  <c r="F112" i="24"/>
  <c r="F111" i="24"/>
  <c r="F110" i="24"/>
  <c r="F109" i="24"/>
  <c r="F108" i="24"/>
  <c r="F107" i="24"/>
  <c r="F106" i="24"/>
  <c r="F105" i="24"/>
  <c r="F103" i="24"/>
  <c r="F102" i="24"/>
  <c r="F101" i="24"/>
  <c r="F100" i="24"/>
  <c r="F99" i="24"/>
  <c r="F98" i="24"/>
  <c r="F97" i="24"/>
  <c r="F96" i="24"/>
  <c r="F95" i="24"/>
  <c r="F93" i="24"/>
  <c r="F92" i="24"/>
  <c r="F91" i="24"/>
  <c r="F90" i="24"/>
  <c r="F89" i="24"/>
  <c r="F88" i="24"/>
  <c r="F87" i="24"/>
  <c r="F86" i="24"/>
  <c r="F84" i="24"/>
  <c r="F83" i="24"/>
  <c r="F82" i="24"/>
  <c r="F81" i="24"/>
  <c r="F80" i="24"/>
  <c r="F79" i="24"/>
  <c r="F78" i="24"/>
  <c r="F76" i="24"/>
  <c r="F75" i="24"/>
  <c r="F74" i="24"/>
  <c r="F73" i="24"/>
  <c r="F72" i="24"/>
  <c r="F71" i="24"/>
  <c r="F70" i="24"/>
  <c r="F69" i="24"/>
  <c r="F68" i="24"/>
  <c r="F67" i="24"/>
  <c r="F66" i="24"/>
  <c r="F65" i="24"/>
  <c r="F64" i="24"/>
  <c r="F62" i="24"/>
  <c r="F61" i="24"/>
  <c r="F60" i="24"/>
  <c r="F59" i="24"/>
  <c r="F58" i="24"/>
  <c r="F57" i="24"/>
  <c r="F56" i="24"/>
  <c r="F55" i="24"/>
  <c r="F54" i="24"/>
  <c r="F53" i="24"/>
  <c r="F52" i="24"/>
  <c r="F50" i="24"/>
  <c r="F49" i="24"/>
  <c r="F48" i="24"/>
  <c r="F47" i="24"/>
  <c r="F46" i="24"/>
  <c r="F45" i="24"/>
  <c r="F44" i="24"/>
  <c r="F43" i="24"/>
  <c r="F41" i="24"/>
  <c r="F39" i="24"/>
  <c r="F38" i="24"/>
  <c r="F37" i="24"/>
  <c r="F36" i="24"/>
  <c r="F35" i="24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G48" i="24"/>
  <c r="G84" i="24"/>
  <c r="G169" i="26" l="1"/>
  <c r="G170" i="26" s="1"/>
  <c r="G41" i="24" l="1"/>
  <c r="G103" i="24"/>
  <c r="G18" i="24"/>
  <c r="G19" i="24"/>
  <c r="G20" i="24"/>
  <c r="G21" i="24"/>
  <c r="G22" i="24"/>
  <c r="G23" i="24"/>
  <c r="G24" i="24"/>
  <c r="G25" i="24"/>
  <c r="G26" i="24"/>
  <c r="G27" i="24"/>
  <c r="G28" i="24"/>
  <c r="G29" i="24"/>
  <c r="G30" i="24"/>
  <c r="G31" i="24"/>
  <c r="G32" i="24"/>
  <c r="G33" i="24"/>
  <c r="G34" i="24"/>
  <c r="G35" i="24"/>
  <c r="G36" i="24"/>
  <c r="G37" i="24"/>
  <c r="G38" i="24"/>
  <c r="G39" i="24"/>
  <c r="G43" i="24"/>
  <c r="G44" i="24"/>
  <c r="G45" i="24"/>
  <c r="G46" i="24"/>
  <c r="G47" i="24"/>
  <c r="G49" i="24"/>
  <c r="G50" i="24"/>
  <c r="G52" i="24"/>
  <c r="G53" i="24"/>
  <c r="G54" i="24"/>
  <c r="G55" i="24"/>
  <c r="G56" i="24"/>
  <c r="G57" i="24"/>
  <c r="G58" i="24"/>
  <c r="G59" i="24"/>
  <c r="G60" i="24"/>
  <c r="G61" i="24"/>
  <c r="G62" i="24"/>
  <c r="G64" i="24"/>
  <c r="G65" i="24"/>
  <c r="G66" i="24"/>
  <c r="G67" i="24"/>
  <c r="G68" i="24"/>
  <c r="G69" i="24"/>
  <c r="G70" i="24"/>
  <c r="G71" i="24"/>
  <c r="G72" i="24"/>
  <c r="G73" i="24"/>
  <c r="G74" i="24"/>
  <c r="G75" i="24"/>
  <c r="G76" i="24"/>
  <c r="G78" i="24"/>
  <c r="G79" i="24"/>
  <c r="G80" i="24"/>
  <c r="G81" i="24"/>
  <c r="G82" i="24"/>
  <c r="G83" i="24"/>
  <c r="G86" i="24"/>
  <c r="G87" i="24"/>
  <c r="G88" i="24"/>
  <c r="G89" i="24"/>
  <c r="G90" i="24"/>
  <c r="G91" i="24"/>
  <c r="G92" i="24"/>
  <c r="G93" i="24"/>
  <c r="G95" i="24"/>
  <c r="G96" i="24"/>
  <c r="G97" i="24"/>
  <c r="G98" i="24"/>
  <c r="G99" i="24"/>
  <c r="G100" i="24"/>
  <c r="G101" i="24"/>
  <c r="G102" i="24"/>
  <c r="G105" i="24"/>
  <c r="G106" i="24"/>
  <c r="G107" i="24"/>
  <c r="G108" i="24"/>
  <c r="G109" i="24"/>
  <c r="G110" i="24"/>
  <c r="G111" i="24"/>
  <c r="G112" i="24"/>
  <c r="G114" i="24"/>
  <c r="G115" i="24"/>
  <c r="G116" i="24"/>
  <c r="G117" i="24"/>
  <c r="G118" i="24"/>
  <c r="G119" i="24"/>
  <c r="G120" i="24"/>
  <c r="G121" i="24"/>
  <c r="G122" i="24"/>
  <c r="G123" i="24"/>
  <c r="G124" i="24"/>
  <c r="G125" i="24"/>
  <c r="G126" i="24"/>
  <c r="G127" i="24"/>
  <c r="G128" i="24"/>
  <c r="G129" i="24"/>
  <c r="G130" i="24"/>
  <c r="G131" i="24"/>
  <c r="G132" i="24"/>
  <c r="G133" i="24"/>
  <c r="G134" i="24"/>
  <c r="G135" i="24"/>
  <c r="G136" i="24"/>
  <c r="G137" i="24"/>
  <c r="G138" i="24"/>
  <c r="G139" i="24"/>
  <c r="G140" i="24"/>
  <c r="G142" i="24"/>
  <c r="G143" i="24"/>
  <c r="G144" i="24"/>
  <c r="G145" i="24"/>
  <c r="G146" i="24"/>
  <c r="G148" i="24"/>
  <c r="G149" i="24"/>
  <c r="G150" i="24"/>
  <c r="G151" i="24"/>
  <c r="G152" i="24"/>
  <c r="G156" i="24"/>
  <c r="G157" i="24"/>
  <c r="G158" i="24"/>
  <c r="G159" i="24"/>
  <c r="G160" i="24"/>
  <c r="G161" i="24"/>
  <c r="G162" i="24"/>
  <c r="G163" i="24"/>
  <c r="G164" i="24"/>
  <c r="G165" i="24"/>
  <c r="G166" i="24"/>
  <c r="G167" i="24"/>
  <c r="G168" i="24"/>
  <c r="G170" i="24"/>
  <c r="G171" i="24"/>
  <c r="G172" i="24"/>
  <c r="G173" i="24"/>
  <c r="G174" i="24"/>
  <c r="G175" i="24"/>
  <c r="J176" i="24"/>
  <c r="G17" i="24" l="1"/>
  <c r="G177" i="24" s="1"/>
  <c r="G178" i="24" s="1"/>
  <c r="G179" i="24" s="1"/>
</calcChain>
</file>

<file path=xl/sharedStrings.xml><?xml version="1.0" encoding="utf-8"?>
<sst xmlns="http://schemas.openxmlformats.org/spreadsheetml/2006/main" count="942" uniqueCount="274">
  <si>
    <t>ÀÝ¹³Ù»ÝÁ</t>
  </si>
  <si>
    <t>Ü»ñùÇÝ çñ³Ù³ï³Ï³ñ³ñáõÙ</t>
  </si>
  <si>
    <t>Ü»ñùÇÝ ÏáÛáõÕÇ</t>
  </si>
  <si>
    <t>23-174</t>
  </si>
  <si>
    <r>
      <t>Ù</t>
    </r>
    <r>
      <rPr>
        <vertAlign val="superscript"/>
        <sz val="10"/>
        <rFont val="Arial LatArm"/>
        <family val="2"/>
      </rPr>
      <t>2</t>
    </r>
  </si>
  <si>
    <t>3</t>
  </si>
  <si>
    <t>23-226</t>
  </si>
  <si>
    <t>ïÝ</t>
  </si>
  <si>
    <t>11-94</t>
  </si>
  <si>
    <t>1</t>
  </si>
  <si>
    <t>2</t>
  </si>
  <si>
    <t>4</t>
  </si>
  <si>
    <t>5</t>
  </si>
  <si>
    <t>8-140</t>
  </si>
  <si>
    <r>
      <t>Ù</t>
    </r>
    <r>
      <rPr>
        <vertAlign val="superscript"/>
        <sz val="10"/>
        <rFont val="Arial LatArm"/>
        <family val="2"/>
      </rPr>
      <t>3</t>
    </r>
  </si>
  <si>
    <t>Ñ³ï</t>
  </si>
  <si>
    <t>6-81</t>
  </si>
  <si>
    <t>11-11</t>
  </si>
  <si>
    <t>´»ïáÝ» Ý³Ë³ß»ñïÇ Ï³éáõóáõÙ  B 7.5 µ»ïáÝáí</t>
  </si>
  <si>
    <t>15-84</t>
  </si>
  <si>
    <t>Ð³ñ¹³ñÙ³Ý ³ßË³ï³ÝùÝ»ñ</t>
  </si>
  <si>
    <t>15-660</t>
  </si>
  <si>
    <t>15-661</t>
  </si>
  <si>
    <t>²é³ëï³ÕÇ Ý»ñÏáõÙ  É³ï»ùëáí  /Ù³ÍÏáõÙáí/</t>
  </si>
  <si>
    <t>15-256</t>
  </si>
  <si>
    <r>
      <t xml:space="preserve"> Ù</t>
    </r>
    <r>
      <rPr>
        <vertAlign val="superscript"/>
        <sz val="10"/>
        <rFont val="Arial LatArm"/>
        <family val="2"/>
      </rPr>
      <t>2</t>
    </r>
  </si>
  <si>
    <t>15-246-1</t>
  </si>
  <si>
    <t>Ù</t>
  </si>
  <si>
    <t>²ÙµáÕçÁ</t>
  </si>
  <si>
    <t>¾É. Ù³ï³Ï³ñ³ñáõÙ</t>
  </si>
  <si>
    <t xml:space="preserve">16-134 </t>
  </si>
  <si>
    <t>23-116</t>
  </si>
  <si>
    <t>1-961</t>
  </si>
  <si>
    <t>3-ñ¹ Ï³ñ·Ç µÝ³ÑáÕÇ Ùß³ÏáõÙ Ó»éùáí</t>
  </si>
  <si>
    <t>1-968</t>
  </si>
  <si>
    <t>2-ñ¹ Ï³ñ·Ç µÝ³ÑáÕÇ Ñ»ïÉÇóù Ó»éùáí</t>
  </si>
  <si>
    <t>22-119</t>
  </si>
  <si>
    <t>16-34</t>
  </si>
  <si>
    <t>16-33</t>
  </si>
  <si>
    <t>17-28</t>
  </si>
  <si>
    <t xml:space="preserve">Èí³ó³ñ³ÝÇ ï»Õ³¹ñáõÙ </t>
  </si>
  <si>
    <t>ÏáÙåÉ.</t>
  </si>
  <si>
    <t>17-62</t>
  </si>
  <si>
    <t>¼áõ·³ñ³Ý³ÏáÝùÇ ï»Õ³¹ñáõÙ</t>
  </si>
  <si>
    <t>äáÉÇíÇÝÇùÉáñÇ¹» »é³µ³ßËÇã Ф110x110x110</t>
  </si>
  <si>
    <t>äáÉÇíÇÝÇùÉáñÇ¹» ³ñÙáõÝÏ 110x110</t>
  </si>
  <si>
    <t>äáÉÇíÇÝÇùÉáñÇ¹» ³ñÙáõÝÏ 50x50</t>
  </si>
  <si>
    <t>23-160</t>
  </si>
  <si>
    <t>1,àôÅ³ÛÇÝ ¿É»Ïïñ³ë³ñù³íáñáõÙÝ»ñÇ ÙáÝï³ÅáõÙ</t>
  </si>
  <si>
    <t>8-591-10</t>
  </si>
  <si>
    <t xml:space="preserve">ì³ñ¹³Ï ßï»åë»É³ÛÇÝ »ñÏµ¨»é, 3-ñ¹ ÑáÕ³ÝóÙ³Ý ÏáÝï³Ïïáí ÷³Ï ï»Õ³¹ñÙ³Ý 220V, 16A, IP20 </t>
  </si>
  <si>
    <t>10-975-8</t>
  </si>
  <si>
    <t xml:space="preserve">îáõ÷ í³ñ¹³ÏÇ ¨ ³Ýç³ïÇãÇ ï»Õ³¹ñÙ³Ý </t>
  </si>
  <si>
    <t xml:space="preserve">îáõ÷ µ³Å³Ý³ñ³ñ ÷³Ï ï»Õ³¹ñÙ³Ý </t>
  </si>
  <si>
    <t>öáñ³Ï ³Ýç³ïÇãÇ ¨ µ³Å³Ý³ñ³ñ ïáõ÷»ñÇ Ñ³Ù³ñ</t>
  </si>
  <si>
    <t>2,Èáõë³íáñáõÃÛ³Ý ¿É»Ïïñ³ë³ñù³íáñáõÙÝ»ñÇ ÙáÝï³ÅáõÙ</t>
  </si>
  <si>
    <t>8-591-2</t>
  </si>
  <si>
    <t xml:space="preserve">²Ýç³ïÇã ÙÇ³µ¨»é Ù»Ïëï»ÕÝ³íáñ ÷³Ï ï»Õ³¹ñÙ³Ý - 250V, 6A, IP65 </t>
  </si>
  <si>
    <t>äáÉÇíÇÝÇùÉáñÇ¹» ËáÕáí³ÏÝ»ñÇ ï»Õ³¹ñáõÙ ÑáÕÇ Ù»ç ö 110</t>
  </si>
  <si>
    <t>ÝáõÛÝÁ ö 50</t>
  </si>
  <si>
    <t>äáÉÇíÇÝÇùÉáñÇ¹» ÏáÛáõÕáõ ËáÕáí³ÏÝ»ñÇ ï»Õ³¹ñáõÙ ö 110</t>
  </si>
  <si>
    <t>´³óí³ÍùÝ»ñ</t>
  </si>
  <si>
    <t>².².Ð. 20%</t>
  </si>
  <si>
    <t>Ì ² ì ² È ² Â º ð Â</t>
  </si>
  <si>
    <t>N/N</t>
  </si>
  <si>
    <t>¶ÝÇ ÑÇÙùÁ</t>
  </si>
  <si>
    <t>²ßË³ï³ÝùÇ ÝÏ³ñ³·ÇñÁ</t>
  </si>
  <si>
    <t>â/Ù</t>
  </si>
  <si>
    <t>ø³Ý³Ï</t>
  </si>
  <si>
    <t>²ñÅ»ùÁ Ñ³½, ¹ñ³Ù</t>
  </si>
  <si>
    <t>ØÇ³íáñÇ</t>
  </si>
  <si>
    <t>ÞáõÏ³</t>
  </si>
  <si>
    <t>23-143</t>
  </si>
  <si>
    <t>11-55     11-56</t>
  </si>
  <si>
    <t>11-134  20-3</t>
  </si>
  <si>
    <t>15-277-1</t>
  </si>
  <si>
    <t>äáÉÇíÇÝÇùÉáñÇ¹» »é³µ³ßËÇã Ф110x110x50</t>
  </si>
  <si>
    <t>Éñ-½Ù</t>
  </si>
  <si>
    <t>8-524-1</t>
  </si>
  <si>
    <t>8-525-1</t>
  </si>
  <si>
    <t>23-142</t>
  </si>
  <si>
    <r>
      <t>Ù</t>
    </r>
    <r>
      <rPr>
        <vertAlign val="superscript"/>
        <sz val="10"/>
        <rFont val="Arial LatArm"/>
        <family val="2"/>
      </rPr>
      <t>3</t>
    </r>
    <r>
      <rPr>
        <sz val="10"/>
        <rFont val="Arial Cyr"/>
        <family val="2"/>
      </rPr>
      <t/>
    </r>
  </si>
  <si>
    <t>8-603-1</t>
  </si>
  <si>
    <t>1.1</t>
  </si>
  <si>
    <t>1.2</t>
  </si>
  <si>
    <t>1.3</t>
  </si>
  <si>
    <t>´³ßËÇã í³Ñ³Ý U=380/220 I=V50A Ï³½Ùí³Í</t>
  </si>
  <si>
    <t>1.4</t>
  </si>
  <si>
    <t xml:space="preserve">ÊáéáãÇ ÷áñáõÙ å³ïÇ íñ³ </t>
  </si>
  <si>
    <t>8-402-2</t>
  </si>
  <si>
    <r>
      <t>äÕÝÓ»  çÇÕ»ñáí Ù³ÉáõËÇ ³ÝóÏ³óáõÙ ëí³ÕÇ ï³Ï ВВГ 3x4ÙÙ</t>
    </r>
    <r>
      <rPr>
        <vertAlign val="superscript"/>
        <sz val="10"/>
        <rFont val="Arial LatArm"/>
        <family val="2"/>
      </rPr>
      <t>2</t>
    </r>
  </si>
  <si>
    <r>
      <t>äÕÝÓ»  çÇÕ»ñáí Ù³ÉáõËÇ ³ÝóÏ³óáõÙ ëí³ÕÇ ï³Ï ВВГ 3x2.5ÙÙ</t>
    </r>
    <r>
      <rPr>
        <vertAlign val="superscript"/>
        <sz val="10"/>
        <rFont val="Arial LatArm"/>
        <family val="2"/>
      </rPr>
      <t>2</t>
    </r>
  </si>
  <si>
    <r>
      <t>äÕÝÓ»  çÇÕ»ñáí Ù³ÉáõËÇ ³ÝóÏ³óáõÙ ëí³ÕÇ ï³Ï ВВГ 3x1,5ÙÙ</t>
    </r>
    <r>
      <rPr>
        <vertAlign val="superscript"/>
        <sz val="10"/>
        <rFont val="Arial LatArm"/>
        <family val="2"/>
      </rPr>
      <t>2</t>
    </r>
  </si>
  <si>
    <t>23-172</t>
  </si>
  <si>
    <t>²Ùñ³Ý ö12A500C</t>
  </si>
  <si>
    <t>²Ùñ³Ý ö10A500C</t>
  </si>
  <si>
    <t>8-59</t>
  </si>
  <si>
    <t>8-279</t>
  </si>
  <si>
    <t xml:space="preserve">²é³ç³ó³Í ßÇÝ.³ÕµÇ µ³ñÓáõÙ ÇÝùÝ³Ã³÷ ³íïáÙ»ù»Ý³ Ó»éùáí </t>
  </si>
  <si>
    <t>11-98</t>
  </si>
  <si>
    <r>
      <t>äÕÝÓ»  çÇÕ»ñáí Ù³ÉáõËÇ ³ÝóÏ³óáõÙ ëí³ÕÇ ï³Ï ВВГ 2x1,5ÙÙ</t>
    </r>
    <r>
      <rPr>
        <vertAlign val="superscript"/>
        <sz val="10"/>
        <rFont val="Arial LatArm"/>
        <family val="2"/>
      </rPr>
      <t>2</t>
    </r>
  </si>
  <si>
    <t>8</t>
  </si>
  <si>
    <t>²Ùñ³Ý³ÛÇÝ ó³Ýó ö5Bp 100x100</t>
  </si>
  <si>
    <t>15-528</t>
  </si>
  <si>
    <t>²ñï³ùÇÝ å³ï»ñÇ ¨ ß»å»ñÇ Ý»ñÏáõÙ ×³Ï³ï³ÛÇÝ Ý»ñÏáí</t>
  </si>
  <si>
    <t>Î»ñ³ÙÇÏ³Ï³Ý ë³ÉÇÏÝ»ñáí Ñ³ï³ÏÝ»ñÇ Ï³éáõóáõÙ ëáëÇÝÓÇ íñ³, ãë³ÑáÕ</t>
  </si>
  <si>
    <t>11-18      3-1</t>
  </si>
  <si>
    <t>Ø»ï³Õ³åÉ³ëï», µÉáÏáí, ëåÇï³Ï, 60ÙÙ Ñ³ëï., 1 ï³Ï  åÉ³ëïÙ³ëáí ¹éÝ»ñÇ  ï»Õ³¹ñáõÙ</t>
  </si>
  <si>
    <t>ä³ï»ñÇ  ¨ ß»÷»ñÇ ë³í³ÕáõÙ ó/³í³½³ÛÇÝ ß³Õ³Ëáí</t>
  </si>
  <si>
    <t xml:space="preserve">ä³ï»ñÇ ¨ ß»÷»ñÇ »ñ»ë³å³ïáõÙ ·É³½áõñ³ÛÇÝ ë³ÉÇÏÝ»ñáí </t>
  </si>
  <si>
    <t>ä³ï»ñÇ  µ³ñ»É³íí³Í ëí³ÕáõÙ ·³çáí</t>
  </si>
  <si>
    <t>ÝáõÛÝÁ ß»åáõÃÛáõÝÝ»ñÇ</t>
  </si>
  <si>
    <t>ä³ï»ñÇ ¨ ß»å»ñÇ Ý»ñÏáõÙ  É³ï»ùëáí /Ù³ÍÏáõÙáí/</t>
  </si>
  <si>
    <t>6-80</t>
  </si>
  <si>
    <t>3,0ëÙ Ñ³ëï. ³ëý³ÉïÇ ß»ñïÇ ÏïñáõÙ</t>
  </si>
  <si>
    <t>3,0ëÙ Ñ³ëï. ³ëý³ÉïÇ ß»ñïÇ ù³Ý¹áõÙ</t>
  </si>
  <si>
    <t>²ëý³ÉïÇ ß»ñï»ñÇ ¨ µÝ³ÑáÕÇ ù³Ý¹áõÙ Ó»éùáí</t>
  </si>
  <si>
    <t>150x300 µ³½³Éï» »½ñ³ù³ñ»ñÇ ù³Ý¹áõÙ</t>
  </si>
  <si>
    <t>¶áÛáõÃÛáõÝ áõÝ»óáÕ ³ëïÇ×³Ý³Ñ³ñÃ³ÏÇ ó/³í³½³ÛÇÝ Ñ³ñÃ. ß»ñïÇ ù³Ý¹áõÙ</t>
  </si>
  <si>
    <t>ä³ï»ñÇ ÑÇÙù»ñÇ µÝ³ÑáÕÇ Ùß³ÏáõÙ Ó»éùáí</t>
  </si>
  <si>
    <t>6</t>
  </si>
  <si>
    <t xml:space="preserve">²í»Éáñ¹ µÝ³ÑáÕÇ ¨ ³é³ç³ó³Í ßÇÝ.³ÕµÇ µ³ñÓáõÙ ÇÝùÝ³Ã³÷ ³íïáÙ»ù»Ý³ Ó»éùáí </t>
  </si>
  <si>
    <t>7</t>
  </si>
  <si>
    <t>ÐÐ ÞÇñ³ÏÇ Ù³ñ½Ç ²ñÃÇÏ Ñ³Ù³ÛÝùÇ Üáñ ÎÛ³Ýù ¨ ÐáéáÙ µÝ³Ï³í³Ûñ»ñÇ í³ñã³Ï³Ý ß»Ýù»ñÇ ë³ÝÑ³Ý·áõÛóÝ»ñÇ í»ñ³Ýáñá·Ù³Ý /Üáñ ÎÛ³Ýù/</t>
  </si>
  <si>
    <t>6-21       1-21</t>
  </si>
  <si>
    <r>
      <t>Ù</t>
    </r>
    <r>
      <rPr>
        <vertAlign val="superscript"/>
        <sz val="10"/>
        <rFont val="Arial Armenian"/>
        <family val="2"/>
      </rPr>
      <t>3</t>
    </r>
  </si>
  <si>
    <r>
      <t>Ù</t>
    </r>
    <r>
      <rPr>
        <vertAlign val="superscript"/>
        <sz val="10"/>
        <rFont val="Arial Armenian"/>
        <family val="2"/>
      </rPr>
      <t>2</t>
    </r>
  </si>
  <si>
    <t xml:space="preserve">Ê³Ùù³ñ³µ»ïáÝ» ÑÇÙù»ñÇ Ï³éáõóáõÙ B -7.5 </t>
  </si>
  <si>
    <t>26-51</t>
  </si>
  <si>
    <t>8-11-2</t>
  </si>
  <si>
    <t xml:space="preserve">²í³½³ÏáåÇ×³ÛÇÝ ÑÇÙùÇ Ï³éáõóáõÙ 20ëÙ Ñ³ëï© </t>
  </si>
  <si>
    <t>1-1185</t>
  </si>
  <si>
    <r>
      <t>100Ù</t>
    </r>
    <r>
      <rPr>
        <vertAlign val="superscript"/>
        <sz val="10"/>
        <rFont val="Arial LatArm"/>
        <family val="2"/>
      </rPr>
      <t>3</t>
    </r>
  </si>
  <si>
    <t>²í³½³ÏáåÇ×³ÛÇÝ ÑÇÙùÇ ïá÷³ÝáõÙ Ó»éùÇ ÃñÃéÇãáí</t>
  </si>
  <si>
    <t>6-15</t>
  </si>
  <si>
    <t>´»ïáÝ» ë³ÉÇ Ï³éáõóáõÙ B15 µ»ïáÝáí 16,0ëÙ Ñ³ëï.</t>
  </si>
  <si>
    <t>´»ïáÝ» ³ëïÇ×³ÝÝ»ñÇ Ï³éáõóáõÙ B 15</t>
  </si>
  <si>
    <t>15-298</t>
  </si>
  <si>
    <t>ä³ï»ñÇ ëí³ÕáõÙ ó/³í³½³ÛÇÝ ß³Õ³Ëáí  ³Ùñ³óÙ³Ý ó³ÝóÇ íñ³</t>
  </si>
  <si>
    <t>15-6          15-59</t>
  </si>
  <si>
    <t>15-9          15-59</t>
  </si>
  <si>
    <r>
      <t>Ù</t>
    </r>
    <r>
      <rPr>
        <vertAlign val="superscript"/>
        <sz val="9"/>
        <rFont val="Arial LatArm"/>
        <family val="2"/>
      </rPr>
      <t>2</t>
    </r>
  </si>
  <si>
    <t xml:space="preserve">´³½³Éï» Ã³ë³Ï 40ÙÙ Ñ³ëï. É³ÛÝ 350ÙÙ </t>
  </si>
  <si>
    <t>´³½³Éï» Ã³ë³ÏÇ ï»Õ³¹ñáõÙ 40ÙÙ Ñ³ëï. É³ÛÝ 350ÙÙ</t>
  </si>
  <si>
    <t>²ëïÇ×³Ý³Ñ³ñÃ³ÏÇ ó»Ù. ³í³½³ÛÇÝ Ñ³ñÃ ß»ñïÇ Ï³éáõóáõÙ 30ÙÙ Ñ³ëï</t>
  </si>
  <si>
    <t>5-134</t>
  </si>
  <si>
    <t>15-77</t>
  </si>
  <si>
    <t>¶Ý10Ï3</t>
  </si>
  <si>
    <t>²í»Éáñ¹ µÝ³ÑáÕÇ ¨ ³é³ç³ó³Í ßÇÝ.³ÕµÇ ï»Õ³÷áËáõÙ ³/ÇÝùÝ³Ã³÷áí ÙÇÝã¨ 3ÏÙ</t>
  </si>
  <si>
    <t>ä³ïÇ »ñ»ë³å³ïáõÙ µ³½³Éï» ë³ÉÇÏÝ»ñáí 3ëÙ Ñ³ëï.</t>
  </si>
  <si>
    <t>Ð³ñÃ³ÏÇ »ñ»ë³å³ïáõÙ 4ëÙ Ñ³ëï. µ³½³Éï» ë³ÉÇÏÝ»ñáí, ëáëÇÝÓÇ íñ³</t>
  </si>
  <si>
    <t>²ëïÇ×³ÝÝ»ñÇ »ñ»ë³å³ïáõÙ 4ëÙ Ñ³ëï. µ³½³Éï» ë³ÉÇÏÝ»ñáí, ëáëÝÓÇ íñ³</t>
  </si>
  <si>
    <t>²ëïÇ×³ÝÝ»ñÇ ×³Ï³ïÝ»ñÇ »ñ»ë³å³ïáõÙ µ³½³Éï» ë³ÉÇÏÝ»ñáí 3ëÙ Ñ³ëï.</t>
  </si>
  <si>
    <t>î³ÝÇùÇ Ïóáñ¹áõÙ 0,5ÙÙ Ñ³ëï. ó/ÃÇÃ»Õáí</t>
  </si>
  <si>
    <t>27-33</t>
  </si>
  <si>
    <t>27-36</t>
  </si>
  <si>
    <t>23-169</t>
  </si>
  <si>
    <t>²ñï³ùÇÝ ³ëïÇ×³ÝÝ»ñ</t>
  </si>
  <si>
    <t>²Ùñ³Ý ö6Ac-1</t>
  </si>
  <si>
    <t>´³óí³ÍùÝ»ñÇ ÷³ÏáõÙ Ï³ÝáÝ³íáñ Ó¨Ç ïáõýáí</t>
  </si>
  <si>
    <r>
      <t>Þ³ñí³ÍùÇ ³Ùñ³Ý³íáñáõÙ                     ö</t>
    </r>
    <r>
      <rPr>
        <sz val="10"/>
        <rFont val="Arial LatRus"/>
        <family val="2"/>
      </rPr>
      <t>6Ac-1</t>
    </r>
    <r>
      <rPr>
        <sz val="10"/>
        <rFont val="Arial Armenian"/>
        <family val="2"/>
      </rPr>
      <t>ó³Ýóáí</t>
    </r>
  </si>
  <si>
    <t>ØÇçÝáñÙÝ»ñÇ  ³Ùñ³Ý³íáñáõÙ ö8Ac-1</t>
  </si>
  <si>
    <t>²Ùñ³Ý ö8Ac-1</t>
  </si>
  <si>
    <t>´³óí³ÍùÝ»ñÇ ÷³ÏáõÙ 10ëÙ Ñ³ëï. å»Ù½áµ»ï. ë³É»ñáí</t>
  </si>
  <si>
    <t>8-163                 16-7</t>
  </si>
  <si>
    <t>´³óí³ÍùÝ»ñÇ ÷³ÏáõÙ</t>
  </si>
  <si>
    <t>´³óí³ÍùÝ»ñÇ µ³óáõÙ ÙÇçÝáñÙÝ»ñáõÙ</t>
  </si>
  <si>
    <t>ä»Ù½áµ»ïáÝ ë³É»ñáí ÙÇçÝáñÙÝ»ñÇ ù³Ý¹áõÙ</t>
  </si>
  <si>
    <t xml:space="preserve">º/µ »ñÇ½áõÙ B -15 </t>
  </si>
  <si>
    <t>6-127</t>
  </si>
  <si>
    <t>6-148</t>
  </si>
  <si>
    <t>Ë³ñëË³ÓáÕ»ñÇ ï»Õ³¹ñáõÙ    ö10A500c</t>
  </si>
  <si>
    <t>6-170</t>
  </si>
  <si>
    <t>²é³ç³ó³Í ßÇÝ.³ÕµÇ ï»Õ³÷áËáõÙ ³/ÇÝùÝ³Ã³÷áí ÙÇÝã¨ 3ÏÙ</t>
  </si>
  <si>
    <t>23-77</t>
  </si>
  <si>
    <t xml:space="preserve">²é³ç³ó³Í ßÇÝ.³ÕµÇ ¹áõñë µ»ñáõÙ ß»ÝùÇó ¨ µ³ñÓáõÙ ÇÝùÝ³Ã³÷ ³íïáÙ»ù»Ý³ Ó»éùáí </t>
  </si>
  <si>
    <t>10</t>
  </si>
  <si>
    <t>11</t>
  </si>
  <si>
    <t xml:space="preserve">ØÇ³ÓáõÛÉ »/µ µ³ñ³íáñÝ»ñÇ   Ï³éáõóáõÙ B  15 </t>
  </si>
  <si>
    <t>ä³ï»ñÇ ó/³í³½³ÛÇÝ ß³Õ³Ëáí ëí³ÕÇ ù³Ý¹áõÙ</t>
  </si>
  <si>
    <t>ä³ï»ñÇ ·³ç» ëí³ÕÇ ù³Ý¹áõÙ</t>
  </si>
  <si>
    <t>13-5</t>
  </si>
  <si>
    <t>ä³ï»ñÇ վրայից Ï»ñ³ÙÇÏ³Ï³Ý ë³ÉÇÏÝ»ñÇ քանդում</t>
  </si>
  <si>
    <t>34-390     ·-0,4</t>
  </si>
  <si>
    <t xml:space="preserve">äÉ³ëïÙ³ëÇó Ï³ËáíÇ ³é³ëï³ÕÇ Ï³éáõóáõÙ </t>
  </si>
  <si>
    <t>11-47</t>
  </si>
  <si>
    <t>ä³ï»ñÇ ¨ ³é³ëï³ÕÇ ÑÇÝ Ý»ñÏÇ Ù³ùñáõÙ</t>
  </si>
  <si>
    <t>²ñï³ùÇÝ Ñ³ñ¹³ñÙ³Ý ³ßË³ï³ÝùÝ»ñ</t>
  </si>
  <si>
    <t>15-210</t>
  </si>
  <si>
    <t>²ñï³ùÇÝ å³ï»ñÇ ß»å»ñÇ ëí³ÕáõÙ  ó/³í³½³ÛÇÝ ß³Õ³Ëáí ÙÇÝã 20ëÙ É³ÛÝáõÛ³Ùµ</t>
  </si>
  <si>
    <t>²ñï³ùÇÝ å³ï»ñÇ ëí³ÕáõÙ ó/³í³½³ÛÇÝ ß³Õ³Ëáí</t>
  </si>
  <si>
    <t>Ð³ï³ÏÝ»ñ</t>
  </si>
  <si>
    <t>ÈÇÝáÉ»áõÙ» Ñ³ï³ÏÝ»ñÇ ù³Ý¹áõÙ</t>
  </si>
  <si>
    <t>Ð³ï³ÏÝ»ñÇ ó/³í³½³ÛÇÝ Ñ³ñÃ. ß»ñïÇ ù³Ý¹áõÙ</t>
  </si>
  <si>
    <t>23-171</t>
  </si>
  <si>
    <t>ò»Ù. ³í³½³ÛÇÝ Ñ³ñÃ ß»ñïÇ Ï³éáõóáõÙ 30ÙÙ Ñ³ëï</t>
  </si>
  <si>
    <t>Ø»ï³Õ³åÉ³ëï» µÉáÏáí ëåÇï³Ï 60ÙÙ Ñ³ëï., ³å³Ï»÷³Ã»Ãáí 4+4ÙÙ åñáýÇÉÇ µ³ñ¹ ÷³Ï³Ýáí  å³ïáõÑ³ÝÇ ï»Õ³¹ñáõÙ, µ³óíáÕ</t>
  </si>
  <si>
    <t>Ø»ï³Õ³åÉ³ëï» µÉáÏáí ëåÇï³Ï 60ÙÙ Ñ³ëï., 1 ï³Ï  ³å³Ïáí í»ñÝ³÷»ÕÏÇ ï»Õ³¹ñáõÙ</t>
  </si>
  <si>
    <t>äÉ³ëïÙ³ë» ëåÇï³Ï  å³ïáõÑ³Ý³·á· 30 ëÙ É³ÛÝáõÃÛ³Ùµ</t>
  </si>
  <si>
    <t>²ÉÛáõÙáõÝ» µÉáÏáí ëåÇï³Ï 60ÙÙ Ñ³ëï. ç»ñÙ³Ï³Ùñç³Ïáí ³å³Ï»÷³Ã»Ãáí 4+4ÙÙ åñáýÇÉÇ ¹é³Ý ï»Õ³¹ñáõÙ</t>
  </si>
  <si>
    <t>²ÉÛáõÙáõÝ» µÉáÏáí ëåÇï³Ï 60ÙÙ Ñ³ëï. ç»ñÙ³Ï³Ùñç³Ïáí ³å³Ï»÷³Ã»Ãáí 4+4ÙÙ åñáýÇÉÇ í»ñÝ³÷»ÕÏÇ ï»Õ³¹ñáõÙ</t>
  </si>
  <si>
    <t>ö³Ûï» ¹é³Ý»ñÇ ù³Ý¹áõÙ /Ñ³ÝÓÝ»É å³ïíÇñ³ïáõÇÝ/</t>
  </si>
  <si>
    <t>ö³Ûï» å³ïáõÑ³ÝÝ»ñÇ ù³Ý¹áõÙ  /Ñ³ÝÓÝ»É å³ïíÇñ³ïáõÇÝ/</t>
  </si>
  <si>
    <t>ö³Ûï» íÇïñ³ÅÝ»ñÇ ù³Ý¹áõÙ  /Ñ³ÝÓÝ»É å³ïíÇñ³ïáõÇÝ/</t>
  </si>
  <si>
    <t xml:space="preserve">16-261 </t>
  </si>
  <si>
    <t>äáÉÇ¿ÃÇÉ»Ý» ÷³Ï³ÝÇ ï»Õ³¹ñáõÙ Ф20</t>
  </si>
  <si>
    <t xml:space="preserve">äáÉÇ¿ÃÇÉ»Ý» ËáÕáí³ÏÝ»ñÇ ï»Õ³¹ñáõÙ ÷áñÓ³ñÏáõÙá Ф20 </t>
  </si>
  <si>
    <t>äáÉÇ¿ÃÇÉ»Ý» »é³µ³ßËÇã Ф20x20x20</t>
  </si>
  <si>
    <t>äáÉÇ¿ÃÇÉ»Ý» ³ÝÏÛáÝ³Ï Ф20x20</t>
  </si>
  <si>
    <t>ÊáÕáí³ÏÝ»ñÁ ³Ùñ³óÝáÕ Ù³ë»ñ Ф20</t>
  </si>
  <si>
    <t>Ф20 åáÕå³ï-åáÉÇ¿ÃÇÉ»Ý ÙÇ³óÙ³Ý ¹»ï³É</t>
  </si>
  <si>
    <t>Ф15-:-ö20 åáÕå³ï» ËáÕáí³ÏÝ»ñÇ ³å³ÙáÝï³ÅáõÙ  /Ñ³ÝÓÝ»É å³ïíÇñ³ïáõÇÝ/</t>
  </si>
  <si>
    <t>19-1</t>
  </si>
  <si>
    <t>²ëÇ³Ï³Ý Ã³ëÇ ï³Ïi µ»ïáÝ» ß»ñïÇ ù³Ý¹áõÙ</t>
  </si>
  <si>
    <t>Ð³ï³ÏÇ µ»ïáÝ» Ý³Ë³ß»ñïÇ ù³Ý¹áõÙ</t>
  </si>
  <si>
    <t>ê³Éí³ÍùÇ ù³Ý¹áõÙ</t>
  </si>
  <si>
    <t>²Ýóù»ñÇ µ³óáõÙ ÑÇÙù»ñáõÙ ö120</t>
  </si>
  <si>
    <t>23-155</t>
  </si>
  <si>
    <t>ØÇ³óáõÙ ·áñÍáÕ ¹Çï³ÑáñÇÝ</t>
  </si>
  <si>
    <t>´»ïáÝ» ë³Éí³ÍùÇ Ï³éáõóáõÙ  B 12.5 µ»ïáÝáí</t>
  </si>
  <si>
    <t>16-51</t>
  </si>
  <si>
    <t>Ê×Ç Ý³Ë³ß»ñïÇ Ï³éáõóáõÙ /ýñ³ÏóÇ³Ý  20-40/ (Ñ³ëï©-100ÙÙ)</t>
  </si>
  <si>
    <t>Èí³ó³ñ³ÝÇ ³å³ÙáÝï³ÅáõÙ</t>
  </si>
  <si>
    <t>²ëÇ³Ï³Ý Ã³ëÇ ³å³ÙáÝï³ÅáõÙ</t>
  </si>
  <si>
    <t>19-53</t>
  </si>
  <si>
    <t>19-69</t>
  </si>
  <si>
    <t>19-70</t>
  </si>
  <si>
    <t>Âáõç» ËáÕáí³ÏÝ»ñÇ ³å³ÙáÝï³ÅáõÙ</t>
  </si>
  <si>
    <t>16-82</t>
  </si>
  <si>
    <t>ì³Ñ³Ý³Ï åáÉÇëïÇñáÉ» 8 Ùá¹áõÉ³Ýáó</t>
  </si>
  <si>
    <t xml:space="preserve">ØÇ³µ¨»é ³íïáÙ³ï ³Ýç³ïÇã C ¹³ëÇ 6kA ÏáÙáõÝÇÏ³óÇáÝ áõÝ³ÏáõÃÛ³Ùµ 220v, 25A-Ý»ñ³ÝóÙ³Ý  </t>
  </si>
  <si>
    <t xml:space="preserve">ØÇ³µ¨»é ³íïáÙ³ï ³Ýç³ïÇã  C ¹³ëÇ 6kA ÏáÙáõÝÇÏ³óÇáÝ áõÝ³ÏáõÃÛ³Ùµ 220v, 16A-µ³ßËÙ³Ý </t>
  </si>
  <si>
    <t xml:space="preserve">ØÇ³µ¨»é ³íïáÙ³ï ³Ýç³ïÇã C ¹³ëÇ 6kA ÏáÙáõÝÇÏ³óÇáÝ áõÝ³ÏáõÃÛ³Ùµ 220v, 6A-µ³ßËÙ³Ý </t>
  </si>
  <si>
    <t>Ø³ÉáõËÇ ³Ùñ³ÏÝ»ñ</t>
  </si>
  <si>
    <t>10-775-2</t>
  </si>
  <si>
    <t>46-43</t>
  </si>
  <si>
    <t>8-398-1</t>
  </si>
  <si>
    <t xml:space="preserve">äìø ïáõ÷³ËáÕáí³Ï 25x25 </t>
  </si>
  <si>
    <t>Èáõë³ïáõ 10W-LED É³Ùå»ñáí, Ý»ñÏ³éáõóíáÕ, IP44 1000Im, 4100k</t>
  </si>
  <si>
    <t>Èáõë³ïáõ 10W-LED É³Ùå»ñáí, ³é³ëï³ÕÇ, IP44 1000Im, 4100k</t>
  </si>
  <si>
    <t>8-417-1</t>
  </si>
  <si>
    <t>äìø ËáÕáí³Ï (гофра) ö16</t>
  </si>
  <si>
    <t>20-402</t>
  </si>
  <si>
    <t>20-524</t>
  </si>
  <si>
    <t>æ»éáõóáõÙ</t>
  </si>
  <si>
    <t>ÎáÝí»Ïïáñ ¿É»Ïïñ³Ï³Ý 1,0Ïíï</t>
  </si>
  <si>
    <t>20-749</t>
  </si>
  <si>
    <t>ú¹³÷áËáõÃÛáõÝ /ë³ÝÑ³Ý·áõÛóÇ ²Ð-1/</t>
  </si>
  <si>
    <r>
      <t>Î³Ý³É³ÛÇÝ û¹³÷áËÇã LINEO 100 L=155-200Ù</t>
    </r>
    <r>
      <rPr>
        <vertAlign val="superscript"/>
        <sz val="10"/>
        <rFont val="Arial Armenian"/>
        <family val="2"/>
      </rPr>
      <t>3</t>
    </r>
    <r>
      <rPr>
        <sz val="10"/>
        <rFont val="Arial Armenian"/>
        <family val="2"/>
      </rPr>
      <t xml:space="preserve">/ Å H=63,8-573,6 N=0,015Ïíï n=1860-2450. åï/ñ m=1,25Ï·   </t>
    </r>
  </si>
  <si>
    <t xml:space="preserve">Ä³ÉÛáõ½³ÛÇÝ ó³ÝóÇ ö100Ó»éùÇ Ï³ñ·³íáñáõÙáí </t>
  </si>
  <si>
    <t>ú¹³÷áËáõÃÛáõÝ /³ßË³ï³ë»ÝÛ³ÏÝ»ñÇ ²Ð-2/</t>
  </si>
  <si>
    <t>20-106              1-1</t>
  </si>
  <si>
    <t>ú¹³ï³ñ ó/ÃÇÃ»ÕÇó ÏÉáñ Ïïñí³Íùáí ö100ÙÙ ËáÕáí³ÏÇ Ñ³í³ù³ÏóáõÙ 0,5ÙÙ Ñ³ëï. /0,5 Ù/</t>
  </si>
  <si>
    <t>ú¹³ï³ñ ó/ÃÇÃ»ÕÇó ÏÉáñ Ïïñí³Íùáí ö100ÙÙ ËáÕáí³ÏÇ Ñ³í³ù³ÏóáõÙ 0,5ÙÙ Ñ³ëï. /24,0 Ù/</t>
  </si>
  <si>
    <t>²ÝÏÛáõÝ ó/ÃÇÃ»ÕÇó 0,5ÙÙ Ñ³ëï. ö100</t>
  </si>
  <si>
    <t xml:space="preserve">ÐáíÑ³ñ ó/ÃÇÃ»ÕÇó 0,5ÙÙ Ñ³ëï. ö150         </t>
  </si>
  <si>
    <t>20-590</t>
  </si>
  <si>
    <t>²ÕÙÏ³ËÉ³óáõíÇãÇ ï»Õ³¹ñáõÙ ö100</t>
  </si>
  <si>
    <t>ú¹³ï³ñÝ»ñÇ ³Ùñ³óÙ³Ý ¹»ï³ÉÝ»ñ</t>
  </si>
  <si>
    <t>æ»éáõóáõÙ ¨ û¹³÷áËáõÃÛáõÝ</t>
  </si>
  <si>
    <t>æñ³Ù»ÏáõëÇã ß»ñïÇ Ï³éáõóáõÙ Ù»Ï ß»ñï Ç½á·³Ùáí 3,9ÙÙ Ñ³ëï.</t>
  </si>
  <si>
    <t>16-185</t>
  </si>
  <si>
    <t xml:space="preserve">Èí³ó³ñ³ÝÇ Íáñ³Ï ¿É»Ïïñ³çñ³ï³ù³óáõóÇãáí  Ф15 </t>
  </si>
  <si>
    <t>§²Þàî ´²ðêºÔÚ²Ü ê²ÞÆÎÆ¦ ²Ò îÜúðºÜ</t>
  </si>
  <si>
    <t>².  ´²ðêºÔÚ²Ü</t>
  </si>
  <si>
    <t>Գլխավոր  մուտքի  հովհար</t>
  </si>
  <si>
    <t>äáÉÇíÇÝÇùÉáñÇ¹» Ù³ùñÇãÇ ï»Õ³¹ñáõÙ Ф100</t>
  </si>
  <si>
    <t>²Ýóù»ñÇ µ³óáõÙ արտաքին  400 մմ  պատում ö100</t>
  </si>
  <si>
    <t xml:space="preserve">Øիաß»ñï Í³ÍÏáõÛÃÇ Ï³éáõóáõÙ 30 ÙÙ Ñ³ëï© Ù³Ýñ³Ñ³ïÇÏ  §¸¦ ïÇåÇ  ³/µ»ïáÝáí </t>
  </si>
  <si>
    <t>20ëÙ Ñ³ëï. µ»ïáÝ» å³ï»ñÇ Ï³éáõóáõÙ B -15</t>
  </si>
  <si>
    <t>Þ»å»ñÇ ó/³í³½³ÛÇÝ ß³Õ³Ëáí ëí³ÕÇ ù³Ý¹áõÙ</t>
  </si>
  <si>
    <t>ä³ï»ñÇ  ÑÇÝ Ý»ñÏÇ Ù³ùñáõÙ</t>
  </si>
  <si>
    <t>äáÉÇíÇÝÇùÉáñÇ¹» ³ñÙáõÝÏ ö 110</t>
  </si>
  <si>
    <t>äáÉÇíÇÝÇùÉáñÇ¹» ³ñÙáõÝÏ ö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</si>
</sst>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"/>
    <numFmt numFmtId="166" formatCode="0.0"/>
    <numFmt numFmtId="168" formatCode="0.00000"/>
    <numFmt numFmtId="169" formatCode="_(* #,##0.00_);_(* \(#,##0.00\);_(* &quot;-&quot;??_);_(@_)"/>
  </numFmts>
  <fonts count="26">
    <font>
      <sz val="11"/>
      <color theme="1"/>
      <name val="Calibri"/>
      <family val="2"/>
      <scheme val="minor"/>
    </font>
    <font>
      <b/>
      <sz val="16"/>
      <name val="Arial LatArm"/>
      <family val="2"/>
    </font>
    <font>
      <sz val="10"/>
      <name val="Arial LatArm"/>
      <family val="2"/>
    </font>
    <font>
      <sz val="9"/>
      <name val="Arial LatArm"/>
      <family val="2"/>
    </font>
    <font>
      <b/>
      <sz val="12"/>
      <name val="Arial LatArm"/>
      <family val="2"/>
    </font>
    <font>
      <b/>
      <i/>
      <sz val="10"/>
      <name val="Arial LatArm"/>
      <family val="2"/>
    </font>
    <font>
      <b/>
      <sz val="10"/>
      <name val="Arial LatArm"/>
      <family val="2"/>
    </font>
    <font>
      <b/>
      <sz val="9"/>
      <name val="Arial LatArm"/>
      <family val="2"/>
    </font>
    <font>
      <sz val="10"/>
      <name val="Arial Armenian"/>
      <family val="2"/>
    </font>
    <font>
      <b/>
      <i/>
      <u/>
      <sz val="10"/>
      <name val="Arial LatArm"/>
      <family val="2"/>
    </font>
    <font>
      <sz val="10"/>
      <name val="Arial Cyr"/>
      <family val="2"/>
    </font>
    <font>
      <sz val="10"/>
      <color indexed="8"/>
      <name val="Arial LatArm"/>
      <family val="2"/>
    </font>
    <font>
      <vertAlign val="superscript"/>
      <sz val="10"/>
      <name val="Arial LatArm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10"/>
      <color theme="1"/>
      <name val="Arial LatArm"/>
      <family val="2"/>
    </font>
    <font>
      <sz val="10"/>
      <name val="Arial LatArm"/>
      <family val="2"/>
      <charset val="204"/>
    </font>
    <font>
      <b/>
      <i/>
      <u/>
      <sz val="10"/>
      <name val="Arial Armenian"/>
      <family val="2"/>
    </font>
    <font>
      <vertAlign val="superscript"/>
      <sz val="10"/>
      <name val="Arial Armenian"/>
      <family val="2"/>
    </font>
    <font>
      <sz val="10"/>
      <name val="Arial Armenian"/>
      <family val="2"/>
      <charset val="204"/>
    </font>
    <font>
      <sz val="9"/>
      <color theme="1"/>
      <name val="Arial LatArm"/>
      <family val="2"/>
    </font>
    <font>
      <sz val="9"/>
      <name val="Arial LatArm"/>
      <family val="2"/>
      <charset val="204"/>
    </font>
    <font>
      <vertAlign val="superscript"/>
      <sz val="9"/>
      <name val="Arial LatArm"/>
      <family val="2"/>
    </font>
    <font>
      <sz val="10"/>
      <name val="Arial LatRus"/>
      <family val="2"/>
    </font>
    <font>
      <sz val="10"/>
      <color rgb="FFFF0000"/>
      <name val="Arial Armenian"/>
      <family val="2"/>
    </font>
    <font>
      <sz val="9"/>
      <name val="Arial Armenian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0" fillId="0" borderId="0"/>
    <xf numFmtId="0" fontId="13" fillId="0" borderId="0"/>
    <xf numFmtId="0" fontId="14" fillId="0" borderId="0"/>
    <xf numFmtId="0" fontId="8" fillId="0" borderId="0"/>
    <xf numFmtId="0" fontId="14" fillId="0" borderId="0"/>
    <xf numFmtId="0" fontId="13" fillId="0" borderId="0"/>
    <xf numFmtId="0" fontId="14" fillId="0" borderId="0"/>
    <xf numFmtId="169" fontId="14" fillId="0" borderId="0" applyFont="0" applyFill="0" applyBorder="0" applyAlignment="0" applyProtection="0"/>
  </cellStyleXfs>
  <cellXfs count="221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3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 wrapText="1"/>
    </xf>
    <xf numFmtId="49" fontId="2" fillId="0" borderId="0" xfId="0" applyNumberFormat="1" applyFont="1"/>
    <xf numFmtId="0" fontId="7" fillId="0" borderId="2" xfId="0" applyFont="1" applyBorder="1" applyAlignment="1">
      <alignment horizontal="center" vertical="center"/>
    </xf>
    <xf numFmtId="3" fontId="7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vertical="center"/>
    </xf>
    <xf numFmtId="49" fontId="2" fillId="0" borderId="2" xfId="1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 wrapText="1"/>
    </xf>
    <xf numFmtId="2" fontId="2" fillId="0" borderId="2" xfId="1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left" vertical="center" wrapText="1"/>
    </xf>
    <xf numFmtId="2" fontId="15" fillId="0" borderId="2" xfId="0" applyNumberFormat="1" applyFont="1" applyBorder="1" applyAlignment="1">
      <alignment horizontal="center" vertical="center"/>
    </xf>
    <xf numFmtId="0" fontId="2" fillId="0" borderId="2" xfId="5" applyFont="1" applyBorder="1" applyAlignment="1">
      <alignment horizontal="center" vertical="center"/>
    </xf>
    <xf numFmtId="0" fontId="2" fillId="0" borderId="2" xfId="5" applyFont="1" applyBorder="1" applyAlignment="1">
      <alignment horizontal="left" vertical="center" wrapText="1"/>
    </xf>
    <xf numFmtId="2" fontId="2" fillId="0" borderId="2" xfId="5" applyNumberFormat="1" applyFont="1" applyBorder="1" applyAlignment="1">
      <alignment horizontal="center" vertical="center"/>
    </xf>
    <xf numFmtId="0" fontId="2" fillId="0" borderId="2" xfId="5" applyFont="1" applyBorder="1" applyAlignment="1">
      <alignment horizontal="center" vertical="center" wrapText="1"/>
    </xf>
    <xf numFmtId="2" fontId="11" fillId="0" borderId="2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2" fontId="11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165" fontId="2" fillId="0" borderId="2" xfId="0" applyNumberFormat="1" applyFont="1" applyBorder="1" applyAlignment="1">
      <alignment horizontal="center" vertical="center"/>
    </xf>
    <xf numFmtId="2" fontId="2" fillId="0" borderId="2" xfId="6" applyNumberFormat="1" applyFont="1" applyBorder="1" applyAlignment="1">
      <alignment horizontal="center" vertical="center"/>
    </xf>
    <xf numFmtId="0" fontId="2" fillId="0" borderId="2" xfId="6" applyFont="1" applyBorder="1" applyAlignment="1">
      <alignment horizontal="left" vertical="center" wrapText="1"/>
    </xf>
    <xf numFmtId="164" fontId="2" fillId="0" borderId="2" xfId="1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  <xf numFmtId="164" fontId="17" fillId="0" borderId="2" xfId="0" applyNumberFormat="1" applyFont="1" applyBorder="1" applyAlignment="1">
      <alignment vertical="center"/>
    </xf>
    <xf numFmtId="0" fontId="8" fillId="0" borderId="2" xfId="0" applyFont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2" fillId="0" borderId="2" xfId="5" applyFont="1" applyFill="1" applyBorder="1" applyAlignment="1">
      <alignment horizontal="center" vertical="center"/>
    </xf>
    <xf numFmtId="0" fontId="2" fillId="0" borderId="2" xfId="5" applyFont="1" applyFill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2" fontId="2" fillId="0" borderId="2" xfId="7" applyNumberFormat="1" applyFont="1" applyBorder="1" applyAlignment="1">
      <alignment horizontal="center" vertical="center"/>
    </xf>
    <xf numFmtId="49" fontId="15" fillId="0" borderId="2" xfId="0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168" fontId="2" fillId="0" borderId="2" xfId="0" applyNumberFormat="1" applyFont="1" applyBorder="1" applyAlignment="1">
      <alignment horizontal="center" vertical="center"/>
    </xf>
    <xf numFmtId="49" fontId="16" fillId="0" borderId="2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 wrapText="1"/>
    </xf>
    <xf numFmtId="2" fontId="16" fillId="0" borderId="2" xfId="0" applyNumberFormat="1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49" fontId="16" fillId="0" borderId="2" xfId="0" applyNumberFormat="1" applyFont="1" applyBorder="1" applyAlignment="1">
      <alignment horizontal="center" vertical="center"/>
    </xf>
    <xf numFmtId="49" fontId="2" fillId="0" borderId="2" xfId="5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8" fillId="0" borderId="2" xfId="5" applyFont="1" applyBorder="1" applyAlignment="1">
      <alignment horizontal="left" vertical="center" wrapText="1"/>
    </xf>
    <xf numFmtId="0" fontId="8" fillId="0" borderId="2" xfId="5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/>
    </xf>
    <xf numFmtId="165" fontId="8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21" fillId="0" borderId="2" xfId="0" applyFont="1" applyBorder="1" applyAlignment="1">
      <alignment horizontal="center" vertical="center"/>
    </xf>
    <xf numFmtId="166" fontId="8" fillId="0" borderId="2" xfId="0" applyNumberFormat="1" applyFont="1" applyBorder="1" applyAlignment="1">
      <alignment horizontal="center" vertical="center"/>
    </xf>
    <xf numFmtId="168" fontId="8" fillId="0" borderId="2" xfId="0" applyNumberFormat="1" applyFont="1" applyBorder="1" applyAlignment="1">
      <alignment horizontal="center" vertical="center"/>
    </xf>
    <xf numFmtId="49" fontId="8" fillId="0" borderId="2" xfId="5" applyNumberFormat="1" applyFont="1" applyBorder="1" applyAlignment="1">
      <alignment horizontal="center" vertical="center"/>
    </xf>
    <xf numFmtId="0" fontId="8" fillId="0" borderId="2" xfId="5" applyFont="1" applyBorder="1" applyAlignment="1">
      <alignment wrapText="1"/>
    </xf>
    <xf numFmtId="2" fontId="8" fillId="0" borderId="2" xfId="5" applyNumberFormat="1" applyFont="1" applyBorder="1" applyAlignment="1">
      <alignment horizontal="center" vertical="center"/>
    </xf>
    <xf numFmtId="49" fontId="2" fillId="0" borderId="2" xfId="5" applyNumberFormat="1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center" vertical="center" wrapText="1"/>
    </xf>
    <xf numFmtId="2" fontId="2" fillId="0" borderId="0" xfId="7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2" fontId="2" fillId="0" borderId="2" xfId="5" applyNumberFormat="1" applyFont="1" applyFill="1" applyBorder="1" applyAlignment="1">
      <alignment horizontal="center" vertical="center"/>
    </xf>
    <xf numFmtId="0" fontId="2" fillId="0" borderId="2" xfId="6" applyFont="1" applyBorder="1" applyAlignment="1">
      <alignment horizontal="center" vertical="center"/>
    </xf>
    <xf numFmtId="164" fontId="2" fillId="0" borderId="2" xfId="6" applyNumberFormat="1" applyFont="1" applyBorder="1" applyAlignment="1">
      <alignment horizontal="center" vertical="center"/>
    </xf>
    <xf numFmtId="49" fontId="19" fillId="0" borderId="2" xfId="2" applyNumberFormat="1" applyFont="1" applyBorder="1" applyAlignment="1">
      <alignment horizontal="center" vertical="center" wrapText="1"/>
    </xf>
    <xf numFmtId="0" fontId="19" fillId="0" borderId="2" xfId="2" applyFont="1" applyBorder="1" applyAlignment="1">
      <alignment horizontal="center" vertical="center"/>
    </xf>
    <xf numFmtId="2" fontId="19" fillId="0" borderId="2" xfId="5" applyNumberFormat="1" applyFont="1" applyBorder="1" applyAlignment="1">
      <alignment horizontal="center" vertical="center"/>
    </xf>
    <xf numFmtId="0" fontId="2" fillId="0" borderId="0" xfId="6" applyFont="1" applyBorder="1" applyAlignment="1">
      <alignment horizontal="center" vertical="center"/>
    </xf>
    <xf numFmtId="49" fontId="16" fillId="0" borderId="0" xfId="0" applyNumberFormat="1" applyFont="1" applyBorder="1" applyAlignment="1">
      <alignment horizontal="center" vertical="center" wrapText="1"/>
    </xf>
    <xf numFmtId="0" fontId="2" fillId="0" borderId="0" xfId="6" applyFont="1" applyBorder="1" applyAlignment="1">
      <alignment horizontal="left" vertical="center" wrapText="1"/>
    </xf>
    <xf numFmtId="2" fontId="2" fillId="0" borderId="0" xfId="6" applyNumberFormat="1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5" fillId="0" borderId="2" xfId="0" applyNumberFormat="1" applyFont="1" applyBorder="1" applyAlignment="1">
      <alignment horizontal="center" vertical="center" wrapText="1"/>
    </xf>
    <xf numFmtId="0" fontId="8" fillId="0" borderId="2" xfId="6" applyFont="1" applyBorder="1" applyAlignment="1">
      <alignment horizontal="center" vertical="center"/>
    </xf>
    <xf numFmtId="0" fontId="24" fillId="0" borderId="2" xfId="6" applyFont="1" applyBorder="1" applyAlignment="1">
      <alignment horizontal="center" vertical="center" wrapText="1"/>
    </xf>
    <xf numFmtId="0" fontId="8" fillId="0" borderId="2" xfId="6" applyFont="1" applyBorder="1" applyAlignment="1">
      <alignment horizontal="left" vertical="center" wrapText="1"/>
    </xf>
    <xf numFmtId="2" fontId="8" fillId="0" borderId="2" xfId="6" applyNumberFormat="1" applyFont="1" applyBorder="1" applyAlignment="1">
      <alignment horizontal="center" vertical="center"/>
    </xf>
    <xf numFmtId="0" fontId="8" fillId="0" borderId="2" xfId="0" applyFont="1" applyBorder="1" applyAlignment="1">
      <alignment vertical="top" wrapText="1"/>
    </xf>
    <xf numFmtId="49" fontId="16" fillId="0" borderId="2" xfId="1" applyNumberFormat="1" applyFont="1" applyBorder="1" applyAlignment="1">
      <alignment horizontal="center" vertical="center" wrapText="1"/>
    </xf>
    <xf numFmtId="2" fontId="25" fillId="0" borderId="2" xfId="5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164" fontId="9" fillId="0" borderId="0" xfId="0" applyNumberFormat="1" applyFont="1" applyBorder="1" applyAlignment="1">
      <alignment vertical="center"/>
    </xf>
    <xf numFmtId="49" fontId="2" fillId="0" borderId="0" xfId="1" applyNumberFormat="1" applyFont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center" wrapText="1"/>
    </xf>
    <xf numFmtId="0" fontId="2" fillId="0" borderId="0" xfId="1" applyFont="1" applyBorder="1" applyAlignment="1">
      <alignment horizontal="center" vertical="center" wrapText="1"/>
    </xf>
    <xf numFmtId="2" fontId="2" fillId="0" borderId="0" xfId="1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2" fontId="8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166" fontId="8" fillId="0" borderId="0" xfId="0" applyNumberFormat="1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center" vertical="center"/>
    </xf>
    <xf numFmtId="2" fontId="16" fillId="0" borderId="0" xfId="0" applyNumberFormat="1" applyFont="1" applyBorder="1" applyAlignment="1">
      <alignment horizontal="center" vertical="center"/>
    </xf>
    <xf numFmtId="49" fontId="16" fillId="0" borderId="0" xfId="0" applyNumberFormat="1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168" fontId="2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165" fontId="2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168" fontId="8" fillId="0" borderId="0" xfId="0" applyNumberFormat="1" applyFont="1" applyBorder="1" applyAlignment="1">
      <alignment horizontal="center" vertical="center"/>
    </xf>
    <xf numFmtId="165" fontId="8" fillId="0" borderId="0" xfId="0" applyNumberFormat="1" applyFont="1" applyBorder="1" applyAlignment="1">
      <alignment horizontal="center" vertical="center"/>
    </xf>
    <xf numFmtId="49" fontId="16" fillId="0" borderId="0" xfId="1" applyNumberFormat="1" applyFont="1" applyBorder="1" applyAlignment="1">
      <alignment horizontal="center" vertical="center" wrapText="1"/>
    </xf>
    <xf numFmtId="49" fontId="15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2" fontId="15" fillId="0" borderId="0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2" fontId="11" fillId="0" borderId="0" xfId="0" applyNumberFormat="1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" fillId="0" borderId="0" xfId="5" applyFont="1" applyBorder="1" applyAlignment="1">
      <alignment horizontal="center" vertical="center"/>
    </xf>
    <xf numFmtId="0" fontId="2" fillId="0" borderId="0" xfId="5" applyFont="1" applyBorder="1" applyAlignment="1">
      <alignment horizontal="left" vertical="center" wrapText="1"/>
    </xf>
    <xf numFmtId="2" fontId="2" fillId="0" borderId="0" xfId="5" applyNumberFormat="1" applyFont="1" applyBorder="1" applyAlignment="1">
      <alignment horizontal="center" vertical="center"/>
    </xf>
    <xf numFmtId="0" fontId="2" fillId="0" borderId="0" xfId="5" applyFont="1" applyBorder="1" applyAlignment="1">
      <alignment horizontal="center" vertical="center" wrapText="1"/>
    </xf>
    <xf numFmtId="49" fontId="8" fillId="0" borderId="0" xfId="5" applyNumberFormat="1" applyFont="1" applyBorder="1" applyAlignment="1">
      <alignment horizontal="center" vertical="center"/>
    </xf>
    <xf numFmtId="0" fontId="8" fillId="0" borderId="0" xfId="5" applyFont="1" applyBorder="1" applyAlignment="1">
      <alignment horizontal="left" vertical="center" wrapText="1"/>
    </xf>
    <xf numFmtId="0" fontId="8" fillId="0" borderId="0" xfId="5" applyFont="1" applyBorder="1" applyAlignment="1">
      <alignment horizontal="center" vertical="center"/>
    </xf>
    <xf numFmtId="2" fontId="25" fillId="0" borderId="0" xfId="5" applyNumberFormat="1" applyFont="1" applyBorder="1" applyAlignment="1">
      <alignment horizontal="center" vertical="center"/>
    </xf>
    <xf numFmtId="2" fontId="11" fillId="0" borderId="0" xfId="0" applyNumberFormat="1" applyFont="1" applyBorder="1" applyAlignment="1">
      <alignment horizontal="center" vertical="center" wrapText="1"/>
    </xf>
    <xf numFmtId="49" fontId="2" fillId="0" borderId="0" xfId="5" applyNumberFormat="1" applyFont="1" applyBorder="1" applyAlignment="1">
      <alignment horizontal="center" vertical="center" wrapText="1"/>
    </xf>
    <xf numFmtId="0" fontId="8" fillId="0" borderId="0" xfId="5" applyFont="1" applyBorder="1" applyAlignment="1">
      <alignment wrapText="1"/>
    </xf>
    <xf numFmtId="2" fontId="8" fillId="0" borderId="0" xfId="5" applyNumberFormat="1" applyFont="1" applyBorder="1" applyAlignment="1">
      <alignment horizontal="center" vertical="center"/>
    </xf>
    <xf numFmtId="49" fontId="19" fillId="0" borderId="0" xfId="2" applyNumberFormat="1" applyFont="1" applyBorder="1" applyAlignment="1">
      <alignment horizontal="center" vertical="center" wrapText="1"/>
    </xf>
    <xf numFmtId="0" fontId="19" fillId="0" borderId="0" xfId="2" applyFont="1" applyBorder="1" applyAlignment="1">
      <alignment horizontal="center" vertical="center"/>
    </xf>
    <xf numFmtId="2" fontId="19" fillId="0" borderId="0" xfId="5" applyNumberFormat="1" applyFont="1" applyBorder="1" applyAlignment="1">
      <alignment horizontal="center" vertical="center"/>
    </xf>
    <xf numFmtId="0" fontId="2" fillId="0" borderId="0" xfId="5" applyFont="1" applyFill="1" applyBorder="1" applyAlignment="1">
      <alignment horizontal="center" vertical="center"/>
    </xf>
    <xf numFmtId="49" fontId="2" fillId="0" borderId="0" xfId="5" applyNumberFormat="1" applyFont="1" applyFill="1" applyBorder="1" applyAlignment="1">
      <alignment horizontal="center" vertical="center"/>
    </xf>
    <xf numFmtId="0" fontId="2" fillId="0" borderId="0" xfId="5" applyFont="1" applyFill="1" applyBorder="1" applyAlignment="1">
      <alignment horizontal="left" vertical="center" wrapText="1"/>
    </xf>
    <xf numFmtId="49" fontId="25" fillId="0" borderId="0" xfId="0" applyNumberFormat="1" applyFont="1" applyBorder="1" applyAlignment="1">
      <alignment horizontal="center" vertical="center" wrapText="1"/>
    </xf>
    <xf numFmtId="164" fontId="17" fillId="0" borderId="0" xfId="0" applyNumberFormat="1" applyFont="1" applyBorder="1" applyAlignment="1">
      <alignment vertical="center"/>
    </xf>
    <xf numFmtId="0" fontId="8" fillId="0" borderId="0" xfId="6" applyFont="1" applyBorder="1" applyAlignment="1">
      <alignment horizontal="center" vertical="center"/>
    </xf>
    <xf numFmtId="0" fontId="24" fillId="0" borderId="0" xfId="6" applyFont="1" applyBorder="1" applyAlignment="1">
      <alignment horizontal="center" vertical="center" wrapText="1"/>
    </xf>
    <xf numFmtId="0" fontId="8" fillId="0" borderId="0" xfId="6" applyFont="1" applyBorder="1" applyAlignment="1">
      <alignment horizontal="left" vertical="center" wrapText="1"/>
    </xf>
    <xf numFmtId="2" fontId="8" fillId="0" borderId="0" xfId="6" applyNumberFormat="1" applyFont="1" applyBorder="1" applyAlignment="1">
      <alignment horizontal="center" vertical="center"/>
    </xf>
    <xf numFmtId="164" fontId="2" fillId="0" borderId="0" xfId="6" applyNumberFormat="1" applyFont="1" applyBorder="1" applyAlignment="1">
      <alignment horizontal="center" vertical="center"/>
    </xf>
    <xf numFmtId="0" fontId="8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center" wrapText="1"/>
    </xf>
    <xf numFmtId="164" fontId="2" fillId="0" borderId="0" xfId="1" applyNumberFormat="1" applyFont="1" applyBorder="1" applyAlignment="1">
      <alignment horizontal="center" vertical="center" wrapText="1"/>
    </xf>
    <xf numFmtId="16" fontId="2" fillId="0" borderId="0" xfId="0" applyNumberFormat="1" applyFont="1" applyFill="1" applyBorder="1" applyAlignment="1">
      <alignment horizontal="center" vertical="center"/>
    </xf>
    <xf numFmtId="2" fontId="2" fillId="0" borderId="0" xfId="5" applyNumberFormat="1" applyFont="1" applyFill="1" applyBorder="1" applyAlignment="1">
      <alignment horizontal="center" vertical="center"/>
    </xf>
    <xf numFmtId="0" fontId="0" fillId="0" borderId="2" xfId="0" applyBorder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/>
    </xf>
    <xf numFmtId="0" fontId="8" fillId="0" borderId="2" xfId="2" applyFont="1" applyBorder="1" applyAlignment="1">
      <alignment horizontal="left" vertical="center" wrapText="1"/>
    </xf>
    <xf numFmtId="0" fontId="8" fillId="0" borderId="0" xfId="2" applyFont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5" applyFont="1" applyFill="1" applyBorder="1" applyAlignment="1">
      <alignment vertical="center" wrapText="1"/>
    </xf>
    <xf numFmtId="0" fontId="2" fillId="0" borderId="0" xfId="5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2" fontId="8" fillId="0" borderId="2" xfId="0" applyNumberFormat="1" applyFont="1" applyFill="1" applyBorder="1" applyAlignment="1">
      <alignment horizontal="center" vertical="center"/>
    </xf>
    <xf numFmtId="49" fontId="2" fillId="0" borderId="2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center" vertical="center" wrapText="1"/>
    </xf>
    <xf numFmtId="2" fontId="2" fillId="0" borderId="0" xfId="1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  <xf numFmtId="2" fontId="11" fillId="0" borderId="0" xfId="0" applyNumberFormat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 wrapText="1"/>
    </xf>
    <xf numFmtId="2" fontId="2" fillId="0" borderId="2" xfId="1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2" fontId="11" fillId="0" borderId="2" xfId="0" applyNumberFormat="1" applyFont="1" applyFill="1" applyBorder="1" applyAlignment="1">
      <alignment horizontal="center" vertical="center"/>
    </xf>
    <xf numFmtId="164" fontId="2" fillId="0" borderId="0" xfId="0" applyNumberFormat="1" applyFont="1" applyBorder="1" applyAlignment="1">
      <alignment vertical="center"/>
    </xf>
    <xf numFmtId="0" fontId="0" fillId="0" borderId="0" xfId="0" applyBorder="1"/>
    <xf numFmtId="164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/>
    <xf numFmtId="0" fontId="2" fillId="0" borderId="0" xfId="0" applyFont="1" applyBorder="1" applyAlignment="1">
      <alignment vertical="center"/>
    </xf>
    <xf numFmtId="2" fontId="4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</cellXfs>
  <cellStyles count="9">
    <cellStyle name="Normal 2_marmarashen" xfId="4"/>
    <cellStyle name="Normal_ARTAQIN KOJUXU CANC" xfId="2"/>
    <cellStyle name="Normal_Kcakaruici odapochutyun" xfId="6"/>
    <cellStyle name="Normal_naxahashiv" xfId="5"/>
    <cellStyle name="Normal_naxahashiv 2" xfId="7"/>
    <cellStyle name="Normal_shinarakan" xfId="1"/>
    <cellStyle name="Обычный" xfId="0" builtinId="0"/>
    <cellStyle name="Обычный 2 2" xfId="3"/>
    <cellStyle name="Финансовый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42604315-F962-4486-A717-902A834AEA93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D5AB8AD9-EE2D-471F-9216-BDB9D5015000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xmlns="" id="{DC681675-3AE9-43EE-AD89-9FD1EEDABDDD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xmlns="" id="{97653CE2-3C6F-46C4-8340-E9370F41A21D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xmlns="" id="{61D383FC-6CEB-47AB-A5E2-536FA2973554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xmlns="" id="{92D7B261-F716-4B3E-9B01-D86ED1A52B0D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xmlns="" id="{1FDD878A-B7F4-400B-A941-5AA7A3AB6D15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xmlns="" id="{CE1800F6-8E2D-4164-B032-CEDC1E6F5628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xmlns="" id="{D3D862E1-F481-4F5A-9C9A-35E0477F115C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xmlns="" id="{FFF423D5-97A6-4ECF-A45E-6D2F912916B3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xmlns="" id="{6AA6B43E-7B4B-4A8A-B9EE-88CF69C48B4C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xmlns="" id="{E9685415-A118-4C16-91A7-0C70822EAB23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" name="Text Box 13">
          <a:extLst>
            <a:ext uri="{FF2B5EF4-FFF2-40B4-BE49-F238E27FC236}">
              <a16:creationId xmlns:a16="http://schemas.microsoft.com/office/drawing/2014/main" xmlns="" id="{D9D7CAAF-458C-48CD-9CE9-2E08A0B21DD7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" name="Text Box 14">
          <a:extLst>
            <a:ext uri="{FF2B5EF4-FFF2-40B4-BE49-F238E27FC236}">
              <a16:creationId xmlns:a16="http://schemas.microsoft.com/office/drawing/2014/main" xmlns="" id="{7638C146-65F5-4612-91A2-AE3A27790749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" name="Text Box 15">
          <a:extLst>
            <a:ext uri="{FF2B5EF4-FFF2-40B4-BE49-F238E27FC236}">
              <a16:creationId xmlns:a16="http://schemas.microsoft.com/office/drawing/2014/main" xmlns="" id="{916B4E7A-4881-433D-95CF-F5755AB10E8D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7" name="Text Box 16">
          <a:extLst>
            <a:ext uri="{FF2B5EF4-FFF2-40B4-BE49-F238E27FC236}">
              <a16:creationId xmlns:a16="http://schemas.microsoft.com/office/drawing/2014/main" xmlns="" id="{FB2C4A86-383D-44F6-959F-1C316D712B95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8" name="Text Box 17">
          <a:extLst>
            <a:ext uri="{FF2B5EF4-FFF2-40B4-BE49-F238E27FC236}">
              <a16:creationId xmlns:a16="http://schemas.microsoft.com/office/drawing/2014/main" xmlns="" id="{D325EF05-3B0B-4B88-B6E8-C0943103A69C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9" name="Text Box 18">
          <a:extLst>
            <a:ext uri="{FF2B5EF4-FFF2-40B4-BE49-F238E27FC236}">
              <a16:creationId xmlns:a16="http://schemas.microsoft.com/office/drawing/2014/main" xmlns="" id="{55FD91AF-67B0-4511-864D-D0BC66DDD1F5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0" name="Text Box 19">
          <a:extLst>
            <a:ext uri="{FF2B5EF4-FFF2-40B4-BE49-F238E27FC236}">
              <a16:creationId xmlns:a16="http://schemas.microsoft.com/office/drawing/2014/main" xmlns="" id="{F8D46C25-02E6-4821-8C2E-FC7C2B9ECC47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1" name="Text Box 20">
          <a:extLst>
            <a:ext uri="{FF2B5EF4-FFF2-40B4-BE49-F238E27FC236}">
              <a16:creationId xmlns:a16="http://schemas.microsoft.com/office/drawing/2014/main" xmlns="" id="{EC74501E-5097-4365-A821-7422155BE8B0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2" name="Text Box 21">
          <a:extLst>
            <a:ext uri="{FF2B5EF4-FFF2-40B4-BE49-F238E27FC236}">
              <a16:creationId xmlns:a16="http://schemas.microsoft.com/office/drawing/2014/main" xmlns="" id="{B0D00A2E-C1E7-4321-BF7D-69C1FD702E33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3" name="Text Box 22">
          <a:extLst>
            <a:ext uri="{FF2B5EF4-FFF2-40B4-BE49-F238E27FC236}">
              <a16:creationId xmlns:a16="http://schemas.microsoft.com/office/drawing/2014/main" xmlns="" id="{ED9B6B7A-A7C9-47DF-9061-AC0AEE23664A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4" name="Text Box 23">
          <a:extLst>
            <a:ext uri="{FF2B5EF4-FFF2-40B4-BE49-F238E27FC236}">
              <a16:creationId xmlns:a16="http://schemas.microsoft.com/office/drawing/2014/main" xmlns="" id="{3FBFA533-8B51-4B0C-B51E-114C5182430A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5" name="Text Box 24">
          <a:extLst>
            <a:ext uri="{FF2B5EF4-FFF2-40B4-BE49-F238E27FC236}">
              <a16:creationId xmlns:a16="http://schemas.microsoft.com/office/drawing/2014/main" xmlns="" id="{AC8C0E48-5B31-4952-B242-0B7A3BFC8179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6" name="Text Box 25">
          <a:extLst>
            <a:ext uri="{FF2B5EF4-FFF2-40B4-BE49-F238E27FC236}">
              <a16:creationId xmlns:a16="http://schemas.microsoft.com/office/drawing/2014/main" xmlns="" id="{DAFF3656-0402-47DF-A531-8FF2D8748A2D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7" name="Text Box 26">
          <a:extLst>
            <a:ext uri="{FF2B5EF4-FFF2-40B4-BE49-F238E27FC236}">
              <a16:creationId xmlns:a16="http://schemas.microsoft.com/office/drawing/2014/main" xmlns="" id="{8FF8744E-BE05-478A-A638-D70AE1673597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8" name="Text Box 27">
          <a:extLst>
            <a:ext uri="{FF2B5EF4-FFF2-40B4-BE49-F238E27FC236}">
              <a16:creationId xmlns:a16="http://schemas.microsoft.com/office/drawing/2014/main" xmlns="" id="{4B06C699-C832-4A80-B3E6-94C513ADFF19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9" name="Text Box 28">
          <a:extLst>
            <a:ext uri="{FF2B5EF4-FFF2-40B4-BE49-F238E27FC236}">
              <a16:creationId xmlns:a16="http://schemas.microsoft.com/office/drawing/2014/main" xmlns="" id="{B147B640-D20D-42C0-8802-4FD8BD1616AE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30" name="Text Box 29">
          <a:extLst>
            <a:ext uri="{FF2B5EF4-FFF2-40B4-BE49-F238E27FC236}">
              <a16:creationId xmlns:a16="http://schemas.microsoft.com/office/drawing/2014/main" xmlns="" id="{B1BCE500-8D8F-4775-A43E-841CEBB86242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31" name="Text Box 30">
          <a:extLst>
            <a:ext uri="{FF2B5EF4-FFF2-40B4-BE49-F238E27FC236}">
              <a16:creationId xmlns:a16="http://schemas.microsoft.com/office/drawing/2014/main" xmlns="" id="{AD483AFB-6932-4268-B860-44C1BA2046B9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32" name="Text Box 31">
          <a:extLst>
            <a:ext uri="{FF2B5EF4-FFF2-40B4-BE49-F238E27FC236}">
              <a16:creationId xmlns:a16="http://schemas.microsoft.com/office/drawing/2014/main" xmlns="" id="{81801606-6D3B-4ABE-9CCA-48DAE151A8A4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33" name="Text Box 32">
          <a:extLst>
            <a:ext uri="{FF2B5EF4-FFF2-40B4-BE49-F238E27FC236}">
              <a16:creationId xmlns:a16="http://schemas.microsoft.com/office/drawing/2014/main" xmlns="" id="{A189B3C9-A8BA-4C1A-8ED7-68D5A882EAF5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34" name="Text Box 33">
          <a:extLst>
            <a:ext uri="{FF2B5EF4-FFF2-40B4-BE49-F238E27FC236}">
              <a16:creationId xmlns:a16="http://schemas.microsoft.com/office/drawing/2014/main" xmlns="" id="{E75A1347-1528-4648-B7BD-30D8ABB8A974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35" name="Text Box 34">
          <a:extLst>
            <a:ext uri="{FF2B5EF4-FFF2-40B4-BE49-F238E27FC236}">
              <a16:creationId xmlns:a16="http://schemas.microsoft.com/office/drawing/2014/main" xmlns="" id="{2DF7470F-7C1F-4107-AF25-C7EF7BC51120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36" name="Text Box 35">
          <a:extLst>
            <a:ext uri="{FF2B5EF4-FFF2-40B4-BE49-F238E27FC236}">
              <a16:creationId xmlns:a16="http://schemas.microsoft.com/office/drawing/2014/main" xmlns="" id="{6411406C-AB8B-4E23-9E78-15CC9BBAEFAC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37" name="Text Box 36">
          <a:extLst>
            <a:ext uri="{FF2B5EF4-FFF2-40B4-BE49-F238E27FC236}">
              <a16:creationId xmlns:a16="http://schemas.microsoft.com/office/drawing/2014/main" xmlns="" id="{FD03FC7F-62E4-40E6-856D-64D3BD8D8B69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38" name="Text Box 37">
          <a:extLst>
            <a:ext uri="{FF2B5EF4-FFF2-40B4-BE49-F238E27FC236}">
              <a16:creationId xmlns:a16="http://schemas.microsoft.com/office/drawing/2014/main" xmlns="" id="{2905315C-994A-4A9E-A4C8-BCC229C865D9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39" name="Text Box 38">
          <a:extLst>
            <a:ext uri="{FF2B5EF4-FFF2-40B4-BE49-F238E27FC236}">
              <a16:creationId xmlns:a16="http://schemas.microsoft.com/office/drawing/2014/main" xmlns="" id="{F5A98648-FA5C-4ACA-8E8C-41D91DD05150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0" name="Text Box 39">
          <a:extLst>
            <a:ext uri="{FF2B5EF4-FFF2-40B4-BE49-F238E27FC236}">
              <a16:creationId xmlns:a16="http://schemas.microsoft.com/office/drawing/2014/main" xmlns="" id="{AE527F2C-EA97-4BD1-9716-847C5344E96C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1" name="Text Box 40">
          <a:extLst>
            <a:ext uri="{FF2B5EF4-FFF2-40B4-BE49-F238E27FC236}">
              <a16:creationId xmlns:a16="http://schemas.microsoft.com/office/drawing/2014/main" xmlns="" id="{FE63EABA-20FE-4910-B1FA-DCA4BA083C1C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xmlns="" id="{2EF85BEB-591F-44DA-B9DC-41AF97109C28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3" name="Text Box 42">
          <a:extLst>
            <a:ext uri="{FF2B5EF4-FFF2-40B4-BE49-F238E27FC236}">
              <a16:creationId xmlns:a16="http://schemas.microsoft.com/office/drawing/2014/main" xmlns="" id="{066EB228-81CE-4879-B31B-A7E060D489A9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4" name="Text Box 43">
          <a:extLst>
            <a:ext uri="{FF2B5EF4-FFF2-40B4-BE49-F238E27FC236}">
              <a16:creationId xmlns:a16="http://schemas.microsoft.com/office/drawing/2014/main" xmlns="" id="{1CB00A32-D9CE-4301-8593-1BAB61D37BA9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5" name="Text Box 44">
          <a:extLst>
            <a:ext uri="{FF2B5EF4-FFF2-40B4-BE49-F238E27FC236}">
              <a16:creationId xmlns:a16="http://schemas.microsoft.com/office/drawing/2014/main" xmlns="" id="{82A86965-47C9-4A22-BE0E-705CAE240563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" name="Text Box 45">
          <a:extLst>
            <a:ext uri="{FF2B5EF4-FFF2-40B4-BE49-F238E27FC236}">
              <a16:creationId xmlns:a16="http://schemas.microsoft.com/office/drawing/2014/main" xmlns="" id="{991163D1-0888-41F1-884E-E5BFCD7F02A8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xmlns="" id="{CCF8475E-5489-4ABF-A6CF-C0580586B801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" name="Text Box 47">
          <a:extLst>
            <a:ext uri="{FF2B5EF4-FFF2-40B4-BE49-F238E27FC236}">
              <a16:creationId xmlns:a16="http://schemas.microsoft.com/office/drawing/2014/main" xmlns="" id="{F13920AF-F332-407D-BCC9-EA4CD1737B78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" name="Text Box 48">
          <a:extLst>
            <a:ext uri="{FF2B5EF4-FFF2-40B4-BE49-F238E27FC236}">
              <a16:creationId xmlns:a16="http://schemas.microsoft.com/office/drawing/2014/main" xmlns="" id="{57EEED8C-650D-4506-8B3C-A2A90723009D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0" name="Text Box 49">
          <a:extLst>
            <a:ext uri="{FF2B5EF4-FFF2-40B4-BE49-F238E27FC236}">
              <a16:creationId xmlns:a16="http://schemas.microsoft.com/office/drawing/2014/main" xmlns="" id="{4EEDE84C-9EDF-451C-89DC-3E85B3F7EA89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1" name="Text Box 50">
          <a:extLst>
            <a:ext uri="{FF2B5EF4-FFF2-40B4-BE49-F238E27FC236}">
              <a16:creationId xmlns:a16="http://schemas.microsoft.com/office/drawing/2014/main" xmlns="" id="{42963603-592D-4B2B-A192-E34F8399ADDE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" name="Text Box 51">
          <a:extLst>
            <a:ext uri="{FF2B5EF4-FFF2-40B4-BE49-F238E27FC236}">
              <a16:creationId xmlns:a16="http://schemas.microsoft.com/office/drawing/2014/main" xmlns="" id="{4E80E379-0C26-45F7-9D0A-436C47D5437F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" name="Text Box 52">
          <a:extLst>
            <a:ext uri="{FF2B5EF4-FFF2-40B4-BE49-F238E27FC236}">
              <a16:creationId xmlns:a16="http://schemas.microsoft.com/office/drawing/2014/main" xmlns="" id="{A1BFE57C-5ED6-405D-9D95-D37B9FDBC71F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" name="Text Box 53">
          <a:extLst>
            <a:ext uri="{FF2B5EF4-FFF2-40B4-BE49-F238E27FC236}">
              <a16:creationId xmlns:a16="http://schemas.microsoft.com/office/drawing/2014/main" xmlns="" id="{0883163D-FF2A-4A28-ADE7-63E6965A92B7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" name="Text Box 54">
          <a:extLst>
            <a:ext uri="{FF2B5EF4-FFF2-40B4-BE49-F238E27FC236}">
              <a16:creationId xmlns:a16="http://schemas.microsoft.com/office/drawing/2014/main" xmlns="" id="{34900339-1F93-4DEF-81CE-39C87427F071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6" name="Text Box 55">
          <a:extLst>
            <a:ext uri="{FF2B5EF4-FFF2-40B4-BE49-F238E27FC236}">
              <a16:creationId xmlns:a16="http://schemas.microsoft.com/office/drawing/2014/main" xmlns="" id="{8B26BAA4-EE04-4995-92C7-3938B77F297B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7" name="Text Box 56">
          <a:extLst>
            <a:ext uri="{FF2B5EF4-FFF2-40B4-BE49-F238E27FC236}">
              <a16:creationId xmlns:a16="http://schemas.microsoft.com/office/drawing/2014/main" xmlns="" id="{86CFC7BD-91D4-4313-95D8-E9F31492C356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8" name="Text Box 57">
          <a:extLst>
            <a:ext uri="{FF2B5EF4-FFF2-40B4-BE49-F238E27FC236}">
              <a16:creationId xmlns:a16="http://schemas.microsoft.com/office/drawing/2014/main" xmlns="" id="{CA3EAB2D-234C-4BE0-B135-2A07EB70956F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9" name="Text Box 58">
          <a:extLst>
            <a:ext uri="{FF2B5EF4-FFF2-40B4-BE49-F238E27FC236}">
              <a16:creationId xmlns:a16="http://schemas.microsoft.com/office/drawing/2014/main" xmlns="" id="{79A7EBFD-1BB6-4F39-8BC6-E5F477F2A89E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60" name="Text Box 59">
          <a:extLst>
            <a:ext uri="{FF2B5EF4-FFF2-40B4-BE49-F238E27FC236}">
              <a16:creationId xmlns:a16="http://schemas.microsoft.com/office/drawing/2014/main" xmlns="" id="{E9ECC3E2-D0AD-4B62-AE2D-FDC44E84E5BE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61" name="Text Box 60">
          <a:extLst>
            <a:ext uri="{FF2B5EF4-FFF2-40B4-BE49-F238E27FC236}">
              <a16:creationId xmlns:a16="http://schemas.microsoft.com/office/drawing/2014/main" xmlns="" id="{22C95469-6CF7-4E7C-878C-86AF8C8126C4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62" name="Text Box 61">
          <a:extLst>
            <a:ext uri="{FF2B5EF4-FFF2-40B4-BE49-F238E27FC236}">
              <a16:creationId xmlns:a16="http://schemas.microsoft.com/office/drawing/2014/main" xmlns="" id="{F1CFCB68-2365-422C-B2D0-A1536C417983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63" name="Text Box 62">
          <a:extLst>
            <a:ext uri="{FF2B5EF4-FFF2-40B4-BE49-F238E27FC236}">
              <a16:creationId xmlns:a16="http://schemas.microsoft.com/office/drawing/2014/main" xmlns="" id="{0808E32E-9F0C-4645-BBA6-1D0C6D873761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64" name="Text Box 63">
          <a:extLst>
            <a:ext uri="{FF2B5EF4-FFF2-40B4-BE49-F238E27FC236}">
              <a16:creationId xmlns:a16="http://schemas.microsoft.com/office/drawing/2014/main" xmlns="" id="{CA615ADA-0F1E-4573-AEDB-DF9FF2FDE695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65" name="Text Box 64">
          <a:extLst>
            <a:ext uri="{FF2B5EF4-FFF2-40B4-BE49-F238E27FC236}">
              <a16:creationId xmlns:a16="http://schemas.microsoft.com/office/drawing/2014/main" xmlns="" id="{1027678D-A9C8-4732-8360-8BEB15C23D1B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66" name="Text Box 65">
          <a:extLst>
            <a:ext uri="{FF2B5EF4-FFF2-40B4-BE49-F238E27FC236}">
              <a16:creationId xmlns:a16="http://schemas.microsoft.com/office/drawing/2014/main" xmlns="" id="{683F7B47-D7AA-48AD-9986-C2FF66834D8D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67" name="Text Box 66">
          <a:extLst>
            <a:ext uri="{FF2B5EF4-FFF2-40B4-BE49-F238E27FC236}">
              <a16:creationId xmlns:a16="http://schemas.microsoft.com/office/drawing/2014/main" xmlns="" id="{63900E81-5222-41DB-A523-213E43D7A807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68" name="Text Box 67">
          <a:extLst>
            <a:ext uri="{FF2B5EF4-FFF2-40B4-BE49-F238E27FC236}">
              <a16:creationId xmlns:a16="http://schemas.microsoft.com/office/drawing/2014/main" xmlns="" id="{4E405259-3D41-443E-BCA5-239C80C19C13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69" name="Text Box 68">
          <a:extLst>
            <a:ext uri="{FF2B5EF4-FFF2-40B4-BE49-F238E27FC236}">
              <a16:creationId xmlns:a16="http://schemas.microsoft.com/office/drawing/2014/main" xmlns="" id="{84D1CFA1-6E9C-49B9-B045-091EE30E26AC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70" name="Text Box 69">
          <a:extLst>
            <a:ext uri="{FF2B5EF4-FFF2-40B4-BE49-F238E27FC236}">
              <a16:creationId xmlns:a16="http://schemas.microsoft.com/office/drawing/2014/main" xmlns="" id="{362C4670-5B23-4879-91CF-B95185DD6BCF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71" name="Text Box 70">
          <a:extLst>
            <a:ext uri="{FF2B5EF4-FFF2-40B4-BE49-F238E27FC236}">
              <a16:creationId xmlns:a16="http://schemas.microsoft.com/office/drawing/2014/main" xmlns="" id="{2C48CA50-278C-4A4C-B28C-04FFAE807161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72" name="Text Box 71">
          <a:extLst>
            <a:ext uri="{FF2B5EF4-FFF2-40B4-BE49-F238E27FC236}">
              <a16:creationId xmlns:a16="http://schemas.microsoft.com/office/drawing/2014/main" xmlns="" id="{67218C05-9F93-480A-83ED-AB1A9F136CF3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73" name="Text Box 72">
          <a:extLst>
            <a:ext uri="{FF2B5EF4-FFF2-40B4-BE49-F238E27FC236}">
              <a16:creationId xmlns:a16="http://schemas.microsoft.com/office/drawing/2014/main" xmlns="" id="{368AB232-5673-420A-A509-3188DD050A37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74" name="Text Box 73">
          <a:extLst>
            <a:ext uri="{FF2B5EF4-FFF2-40B4-BE49-F238E27FC236}">
              <a16:creationId xmlns:a16="http://schemas.microsoft.com/office/drawing/2014/main" xmlns="" id="{D1C19476-488E-4611-8711-3F5A8D1CDB68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75" name="Text Box 74">
          <a:extLst>
            <a:ext uri="{FF2B5EF4-FFF2-40B4-BE49-F238E27FC236}">
              <a16:creationId xmlns:a16="http://schemas.microsoft.com/office/drawing/2014/main" xmlns="" id="{0EC2F517-EB28-4148-8DC1-905D25BA646E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76" name="Text Box 75">
          <a:extLst>
            <a:ext uri="{FF2B5EF4-FFF2-40B4-BE49-F238E27FC236}">
              <a16:creationId xmlns:a16="http://schemas.microsoft.com/office/drawing/2014/main" xmlns="" id="{D8281290-EDA5-4E4D-AE2B-4073552BF754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77" name="Text Box 76">
          <a:extLst>
            <a:ext uri="{FF2B5EF4-FFF2-40B4-BE49-F238E27FC236}">
              <a16:creationId xmlns:a16="http://schemas.microsoft.com/office/drawing/2014/main" xmlns="" id="{A0D967AC-D276-47A4-95B6-C2BCF4DA4C79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78" name="Text Box 77">
          <a:extLst>
            <a:ext uri="{FF2B5EF4-FFF2-40B4-BE49-F238E27FC236}">
              <a16:creationId xmlns:a16="http://schemas.microsoft.com/office/drawing/2014/main" xmlns="" id="{106EE57B-45F7-49A6-AB23-A3FED7EDE5DA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79" name="Text Box 78">
          <a:extLst>
            <a:ext uri="{FF2B5EF4-FFF2-40B4-BE49-F238E27FC236}">
              <a16:creationId xmlns:a16="http://schemas.microsoft.com/office/drawing/2014/main" xmlns="" id="{4778D218-F78E-4035-9F23-06EF5B4CC5DC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" name="Text Box 79">
          <a:extLst>
            <a:ext uri="{FF2B5EF4-FFF2-40B4-BE49-F238E27FC236}">
              <a16:creationId xmlns:a16="http://schemas.microsoft.com/office/drawing/2014/main" xmlns="" id="{831B7F63-CAE6-403A-AF42-0C8236EF5938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" name="Text Box 80">
          <a:extLst>
            <a:ext uri="{FF2B5EF4-FFF2-40B4-BE49-F238E27FC236}">
              <a16:creationId xmlns:a16="http://schemas.microsoft.com/office/drawing/2014/main" xmlns="" id="{21015881-76C8-4925-97D9-57E2BE7E9C4D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2" name="Text Box 81">
          <a:extLst>
            <a:ext uri="{FF2B5EF4-FFF2-40B4-BE49-F238E27FC236}">
              <a16:creationId xmlns:a16="http://schemas.microsoft.com/office/drawing/2014/main" xmlns="" id="{80E46C60-7A7A-4DAB-AAA3-46F4552EC0CD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3" name="Text Box 82">
          <a:extLst>
            <a:ext uri="{FF2B5EF4-FFF2-40B4-BE49-F238E27FC236}">
              <a16:creationId xmlns:a16="http://schemas.microsoft.com/office/drawing/2014/main" xmlns="" id="{CF96DC0E-7FDD-4B68-ADAA-BA19A83B9489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4" name="Text Box 83">
          <a:extLst>
            <a:ext uri="{FF2B5EF4-FFF2-40B4-BE49-F238E27FC236}">
              <a16:creationId xmlns:a16="http://schemas.microsoft.com/office/drawing/2014/main" xmlns="" id="{596C7932-8728-41E9-9426-0AC3195FE6CD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5" name="Text Box 84">
          <a:extLst>
            <a:ext uri="{FF2B5EF4-FFF2-40B4-BE49-F238E27FC236}">
              <a16:creationId xmlns:a16="http://schemas.microsoft.com/office/drawing/2014/main" xmlns="" id="{38A61E5B-D502-4936-9361-5C6C251B69D2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6" name="Text Box 85">
          <a:extLst>
            <a:ext uri="{FF2B5EF4-FFF2-40B4-BE49-F238E27FC236}">
              <a16:creationId xmlns:a16="http://schemas.microsoft.com/office/drawing/2014/main" xmlns="" id="{E047EB12-7260-468D-9483-39F92ED38872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7" name="Text Box 86">
          <a:extLst>
            <a:ext uri="{FF2B5EF4-FFF2-40B4-BE49-F238E27FC236}">
              <a16:creationId xmlns:a16="http://schemas.microsoft.com/office/drawing/2014/main" xmlns="" id="{352E9C43-5F02-4983-828B-59D470D1520E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8" name="Text Box 87">
          <a:extLst>
            <a:ext uri="{FF2B5EF4-FFF2-40B4-BE49-F238E27FC236}">
              <a16:creationId xmlns:a16="http://schemas.microsoft.com/office/drawing/2014/main" xmlns="" id="{047FF51C-44BC-41E5-8C8E-66F2C370B57B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9" name="Text Box 88">
          <a:extLst>
            <a:ext uri="{FF2B5EF4-FFF2-40B4-BE49-F238E27FC236}">
              <a16:creationId xmlns:a16="http://schemas.microsoft.com/office/drawing/2014/main" xmlns="" id="{24797CAC-6371-4C25-BD1C-D5293B409FBA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0" name="Text Box 89">
          <a:extLst>
            <a:ext uri="{FF2B5EF4-FFF2-40B4-BE49-F238E27FC236}">
              <a16:creationId xmlns:a16="http://schemas.microsoft.com/office/drawing/2014/main" xmlns="" id="{FC46BEF2-E510-418A-B9BA-C34CFF60122F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1" name="Text Box 90">
          <a:extLst>
            <a:ext uri="{FF2B5EF4-FFF2-40B4-BE49-F238E27FC236}">
              <a16:creationId xmlns:a16="http://schemas.microsoft.com/office/drawing/2014/main" xmlns="" id="{566F4DB1-7E7E-4CBB-9C2D-616660913BFF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2" name="Text Box 91">
          <a:extLst>
            <a:ext uri="{FF2B5EF4-FFF2-40B4-BE49-F238E27FC236}">
              <a16:creationId xmlns:a16="http://schemas.microsoft.com/office/drawing/2014/main" xmlns="" id="{AB5B05C9-C65C-4B5A-ACC3-EF6EC49B88D6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3" name="Text Box 92">
          <a:extLst>
            <a:ext uri="{FF2B5EF4-FFF2-40B4-BE49-F238E27FC236}">
              <a16:creationId xmlns:a16="http://schemas.microsoft.com/office/drawing/2014/main" xmlns="" id="{EBB6931B-496A-430B-87F6-8210EF911CA2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4" name="Text Box 93">
          <a:extLst>
            <a:ext uri="{FF2B5EF4-FFF2-40B4-BE49-F238E27FC236}">
              <a16:creationId xmlns:a16="http://schemas.microsoft.com/office/drawing/2014/main" xmlns="" id="{886D048C-FA70-4249-984F-A3468FC3D4AD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5" name="Text Box 94">
          <a:extLst>
            <a:ext uri="{FF2B5EF4-FFF2-40B4-BE49-F238E27FC236}">
              <a16:creationId xmlns:a16="http://schemas.microsoft.com/office/drawing/2014/main" xmlns="" id="{04273AD7-FD74-48D0-979D-62E6A416081D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6" name="Text Box 95">
          <a:extLst>
            <a:ext uri="{FF2B5EF4-FFF2-40B4-BE49-F238E27FC236}">
              <a16:creationId xmlns:a16="http://schemas.microsoft.com/office/drawing/2014/main" xmlns="" id="{1F7AB0E1-86C6-42C6-B9A5-406F1907EE64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7" name="Text Box 96">
          <a:extLst>
            <a:ext uri="{FF2B5EF4-FFF2-40B4-BE49-F238E27FC236}">
              <a16:creationId xmlns:a16="http://schemas.microsoft.com/office/drawing/2014/main" xmlns="" id="{20BD8D2B-DB10-419B-AADE-85290AFF616D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8" name="Text Box 97">
          <a:extLst>
            <a:ext uri="{FF2B5EF4-FFF2-40B4-BE49-F238E27FC236}">
              <a16:creationId xmlns:a16="http://schemas.microsoft.com/office/drawing/2014/main" xmlns="" id="{E48561CF-264B-4F7B-A524-52257515F963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9" name="Text Box 98">
          <a:extLst>
            <a:ext uri="{FF2B5EF4-FFF2-40B4-BE49-F238E27FC236}">
              <a16:creationId xmlns:a16="http://schemas.microsoft.com/office/drawing/2014/main" xmlns="" id="{AF31EECE-EC62-4685-BBC6-701EA93A072F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0" name="Text Box 99">
          <a:extLst>
            <a:ext uri="{FF2B5EF4-FFF2-40B4-BE49-F238E27FC236}">
              <a16:creationId xmlns:a16="http://schemas.microsoft.com/office/drawing/2014/main" xmlns="" id="{C7195E8B-94E3-4B45-92BD-627A69B4E73E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1" name="Text Box 100">
          <a:extLst>
            <a:ext uri="{FF2B5EF4-FFF2-40B4-BE49-F238E27FC236}">
              <a16:creationId xmlns:a16="http://schemas.microsoft.com/office/drawing/2014/main" xmlns="" id="{48E1608B-F67F-4D84-A2A5-C77AE0251434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2" name="Text Box 101">
          <a:extLst>
            <a:ext uri="{FF2B5EF4-FFF2-40B4-BE49-F238E27FC236}">
              <a16:creationId xmlns:a16="http://schemas.microsoft.com/office/drawing/2014/main" xmlns="" id="{1536343B-D5B0-4F61-997D-356C7A98306B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3" name="Text Box 102">
          <a:extLst>
            <a:ext uri="{FF2B5EF4-FFF2-40B4-BE49-F238E27FC236}">
              <a16:creationId xmlns:a16="http://schemas.microsoft.com/office/drawing/2014/main" xmlns="" id="{C828E31F-E4E9-4227-A610-8BC865281A8B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4" name="Text Box 103">
          <a:extLst>
            <a:ext uri="{FF2B5EF4-FFF2-40B4-BE49-F238E27FC236}">
              <a16:creationId xmlns:a16="http://schemas.microsoft.com/office/drawing/2014/main" xmlns="" id="{200FDCBD-6677-4ACD-97FC-72AF95D72B11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5" name="Text Box 104">
          <a:extLst>
            <a:ext uri="{FF2B5EF4-FFF2-40B4-BE49-F238E27FC236}">
              <a16:creationId xmlns:a16="http://schemas.microsoft.com/office/drawing/2014/main" xmlns="" id="{13A95C69-89CA-4141-A68E-5CDFD8D0628C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6" name="Text Box 105">
          <a:extLst>
            <a:ext uri="{FF2B5EF4-FFF2-40B4-BE49-F238E27FC236}">
              <a16:creationId xmlns:a16="http://schemas.microsoft.com/office/drawing/2014/main" xmlns="" id="{4BD6A377-0DFB-4C7F-B1EF-23777CC3D490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7" name="Text Box 106">
          <a:extLst>
            <a:ext uri="{FF2B5EF4-FFF2-40B4-BE49-F238E27FC236}">
              <a16:creationId xmlns:a16="http://schemas.microsoft.com/office/drawing/2014/main" xmlns="" id="{D00F666F-2416-4ABF-8A46-F965FFBD8BA0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8" name="Text Box 107">
          <a:extLst>
            <a:ext uri="{FF2B5EF4-FFF2-40B4-BE49-F238E27FC236}">
              <a16:creationId xmlns:a16="http://schemas.microsoft.com/office/drawing/2014/main" xmlns="" id="{33D89939-5208-4CF7-AC57-D687F182BF3A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9" name="Text Box 108">
          <a:extLst>
            <a:ext uri="{FF2B5EF4-FFF2-40B4-BE49-F238E27FC236}">
              <a16:creationId xmlns:a16="http://schemas.microsoft.com/office/drawing/2014/main" xmlns="" id="{6F52BB03-626D-4CAE-B636-369FB74D864C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0" name="Text Box 109">
          <a:extLst>
            <a:ext uri="{FF2B5EF4-FFF2-40B4-BE49-F238E27FC236}">
              <a16:creationId xmlns:a16="http://schemas.microsoft.com/office/drawing/2014/main" xmlns="" id="{9E09A67E-A834-4169-A111-58963F74D8B6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1" name="Text Box 110">
          <a:extLst>
            <a:ext uri="{FF2B5EF4-FFF2-40B4-BE49-F238E27FC236}">
              <a16:creationId xmlns:a16="http://schemas.microsoft.com/office/drawing/2014/main" xmlns="" id="{D50D2767-E47F-49F4-9A6C-BA11E4082822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2" name="Text Box 111">
          <a:extLst>
            <a:ext uri="{FF2B5EF4-FFF2-40B4-BE49-F238E27FC236}">
              <a16:creationId xmlns:a16="http://schemas.microsoft.com/office/drawing/2014/main" xmlns="" id="{9D8C8113-E12F-4058-AED3-FDEF068DA881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3" name="Text Box 112">
          <a:extLst>
            <a:ext uri="{FF2B5EF4-FFF2-40B4-BE49-F238E27FC236}">
              <a16:creationId xmlns:a16="http://schemas.microsoft.com/office/drawing/2014/main" xmlns="" id="{823C779D-3DB7-40B1-BA77-04449C7081DC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4" name="Text Box 113">
          <a:extLst>
            <a:ext uri="{FF2B5EF4-FFF2-40B4-BE49-F238E27FC236}">
              <a16:creationId xmlns:a16="http://schemas.microsoft.com/office/drawing/2014/main" xmlns="" id="{B29A7D1B-68F9-40C1-A446-C0EF45F12F5D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5" name="Text Box 114">
          <a:extLst>
            <a:ext uri="{FF2B5EF4-FFF2-40B4-BE49-F238E27FC236}">
              <a16:creationId xmlns:a16="http://schemas.microsoft.com/office/drawing/2014/main" xmlns="" id="{AAB29BBA-C7DF-456C-B5D5-8592BA581F90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6" name="Text Box 115">
          <a:extLst>
            <a:ext uri="{FF2B5EF4-FFF2-40B4-BE49-F238E27FC236}">
              <a16:creationId xmlns:a16="http://schemas.microsoft.com/office/drawing/2014/main" xmlns="" id="{E2B99576-1145-45E9-B2C5-7F3DD947ED0A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7" name="Text Box 116">
          <a:extLst>
            <a:ext uri="{FF2B5EF4-FFF2-40B4-BE49-F238E27FC236}">
              <a16:creationId xmlns:a16="http://schemas.microsoft.com/office/drawing/2014/main" xmlns="" id="{55978E7F-3DE6-447A-A1FD-1192177D40EE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8" name="Text Box 117">
          <a:extLst>
            <a:ext uri="{FF2B5EF4-FFF2-40B4-BE49-F238E27FC236}">
              <a16:creationId xmlns:a16="http://schemas.microsoft.com/office/drawing/2014/main" xmlns="" id="{C0020A77-7F1C-4F28-BE51-34407F99B890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9" name="Text Box 118">
          <a:extLst>
            <a:ext uri="{FF2B5EF4-FFF2-40B4-BE49-F238E27FC236}">
              <a16:creationId xmlns:a16="http://schemas.microsoft.com/office/drawing/2014/main" xmlns="" id="{3AC9EC1B-DDD8-4EDD-BCB5-CEB424B2896C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0" name="Text Box 119">
          <a:extLst>
            <a:ext uri="{FF2B5EF4-FFF2-40B4-BE49-F238E27FC236}">
              <a16:creationId xmlns:a16="http://schemas.microsoft.com/office/drawing/2014/main" xmlns="" id="{C217C973-257C-42A0-B734-9684D24B1280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1" name="Text Box 120">
          <a:extLst>
            <a:ext uri="{FF2B5EF4-FFF2-40B4-BE49-F238E27FC236}">
              <a16:creationId xmlns:a16="http://schemas.microsoft.com/office/drawing/2014/main" xmlns="" id="{70121C8C-0779-4C9D-A19A-424B161E39BA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2" name="Text Box 121">
          <a:extLst>
            <a:ext uri="{FF2B5EF4-FFF2-40B4-BE49-F238E27FC236}">
              <a16:creationId xmlns:a16="http://schemas.microsoft.com/office/drawing/2014/main" xmlns="" id="{D41C4C2B-D14B-4BFC-A72B-E4CDD49548C1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3" name="Text Box 122">
          <a:extLst>
            <a:ext uri="{FF2B5EF4-FFF2-40B4-BE49-F238E27FC236}">
              <a16:creationId xmlns:a16="http://schemas.microsoft.com/office/drawing/2014/main" xmlns="" id="{5D686F65-E8F7-4281-A69F-4EE44E4CC654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4" name="Text Box 123">
          <a:extLst>
            <a:ext uri="{FF2B5EF4-FFF2-40B4-BE49-F238E27FC236}">
              <a16:creationId xmlns:a16="http://schemas.microsoft.com/office/drawing/2014/main" xmlns="" id="{65C452E0-6762-4E33-935A-2779FD08EDC8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5" name="Text Box 124">
          <a:extLst>
            <a:ext uri="{FF2B5EF4-FFF2-40B4-BE49-F238E27FC236}">
              <a16:creationId xmlns:a16="http://schemas.microsoft.com/office/drawing/2014/main" xmlns="" id="{EBA7BA82-BE6A-4304-A216-A9A99F3E3386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6" name="Text Box 125">
          <a:extLst>
            <a:ext uri="{FF2B5EF4-FFF2-40B4-BE49-F238E27FC236}">
              <a16:creationId xmlns:a16="http://schemas.microsoft.com/office/drawing/2014/main" xmlns="" id="{09A6AF49-43EE-4504-A4CA-2EB070ACE1F9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7" name="Text Box 126">
          <a:extLst>
            <a:ext uri="{FF2B5EF4-FFF2-40B4-BE49-F238E27FC236}">
              <a16:creationId xmlns:a16="http://schemas.microsoft.com/office/drawing/2014/main" xmlns="" id="{C23D6C25-9F28-4129-A457-29DD9C5B854B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8" name="Text Box 127">
          <a:extLst>
            <a:ext uri="{FF2B5EF4-FFF2-40B4-BE49-F238E27FC236}">
              <a16:creationId xmlns:a16="http://schemas.microsoft.com/office/drawing/2014/main" xmlns="" id="{2493A2C6-EA0B-4C3D-A6A4-6BCE3C44E728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9" name="Text Box 128">
          <a:extLst>
            <a:ext uri="{FF2B5EF4-FFF2-40B4-BE49-F238E27FC236}">
              <a16:creationId xmlns:a16="http://schemas.microsoft.com/office/drawing/2014/main" xmlns="" id="{BF349F59-A147-4573-8A60-9880D186D1B2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" name="Text Box 129">
          <a:extLst>
            <a:ext uri="{FF2B5EF4-FFF2-40B4-BE49-F238E27FC236}">
              <a16:creationId xmlns:a16="http://schemas.microsoft.com/office/drawing/2014/main" xmlns="" id="{9BABD77B-05AC-4112-9B69-9798A19A5795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1" name="Text Box 130">
          <a:extLst>
            <a:ext uri="{FF2B5EF4-FFF2-40B4-BE49-F238E27FC236}">
              <a16:creationId xmlns:a16="http://schemas.microsoft.com/office/drawing/2014/main" xmlns="" id="{6D2CA76E-9B55-4D1B-84ED-84381A47B90C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2" name="Text Box 131">
          <a:extLst>
            <a:ext uri="{FF2B5EF4-FFF2-40B4-BE49-F238E27FC236}">
              <a16:creationId xmlns:a16="http://schemas.microsoft.com/office/drawing/2014/main" xmlns="" id="{AA7AA607-B597-4C0A-BF4F-45F4341E1BF0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3" name="Text Box 132">
          <a:extLst>
            <a:ext uri="{FF2B5EF4-FFF2-40B4-BE49-F238E27FC236}">
              <a16:creationId xmlns:a16="http://schemas.microsoft.com/office/drawing/2014/main" xmlns="" id="{70078572-DD61-4831-9EDD-905713730DF3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4" name="Text Box 133">
          <a:extLst>
            <a:ext uri="{FF2B5EF4-FFF2-40B4-BE49-F238E27FC236}">
              <a16:creationId xmlns:a16="http://schemas.microsoft.com/office/drawing/2014/main" xmlns="" id="{2D9623DD-B024-4341-969A-57B571392E60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5" name="Text Box 134">
          <a:extLst>
            <a:ext uri="{FF2B5EF4-FFF2-40B4-BE49-F238E27FC236}">
              <a16:creationId xmlns:a16="http://schemas.microsoft.com/office/drawing/2014/main" xmlns="" id="{837F7203-0D17-43A6-B22A-751D3B08181D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6" name="Text Box 135">
          <a:extLst>
            <a:ext uri="{FF2B5EF4-FFF2-40B4-BE49-F238E27FC236}">
              <a16:creationId xmlns:a16="http://schemas.microsoft.com/office/drawing/2014/main" xmlns="" id="{CC45D914-BE69-4ACB-880F-767E6EFCB244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7" name="Text Box 136">
          <a:extLst>
            <a:ext uri="{FF2B5EF4-FFF2-40B4-BE49-F238E27FC236}">
              <a16:creationId xmlns:a16="http://schemas.microsoft.com/office/drawing/2014/main" xmlns="" id="{0D172E8D-D040-4E3B-81D8-06A9D744E467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8" name="Text Box 137">
          <a:extLst>
            <a:ext uri="{FF2B5EF4-FFF2-40B4-BE49-F238E27FC236}">
              <a16:creationId xmlns:a16="http://schemas.microsoft.com/office/drawing/2014/main" xmlns="" id="{59F711C1-49A7-4BB1-B74B-ACCA9656DF6B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9" name="Text Box 138">
          <a:extLst>
            <a:ext uri="{FF2B5EF4-FFF2-40B4-BE49-F238E27FC236}">
              <a16:creationId xmlns:a16="http://schemas.microsoft.com/office/drawing/2014/main" xmlns="" id="{1F6E6010-EAE8-4839-A88C-5DEF6F2DE679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0" name="Text Box 139">
          <a:extLst>
            <a:ext uri="{FF2B5EF4-FFF2-40B4-BE49-F238E27FC236}">
              <a16:creationId xmlns:a16="http://schemas.microsoft.com/office/drawing/2014/main" xmlns="" id="{7452ED23-0991-402F-B140-9B533DEFC620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1" name="Text Box 140">
          <a:extLst>
            <a:ext uri="{FF2B5EF4-FFF2-40B4-BE49-F238E27FC236}">
              <a16:creationId xmlns:a16="http://schemas.microsoft.com/office/drawing/2014/main" xmlns="" id="{36EF43A3-D201-4FBE-9EA1-E431DF8C2CAF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2" name="Text Box 141">
          <a:extLst>
            <a:ext uri="{FF2B5EF4-FFF2-40B4-BE49-F238E27FC236}">
              <a16:creationId xmlns:a16="http://schemas.microsoft.com/office/drawing/2014/main" xmlns="" id="{4BB35200-D691-418B-8E38-43AF105ECE7A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3" name="Text Box 142">
          <a:extLst>
            <a:ext uri="{FF2B5EF4-FFF2-40B4-BE49-F238E27FC236}">
              <a16:creationId xmlns:a16="http://schemas.microsoft.com/office/drawing/2014/main" xmlns="" id="{65AD2086-6339-4D87-8466-A5C63B6162AA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4" name="Text Box 143">
          <a:extLst>
            <a:ext uri="{FF2B5EF4-FFF2-40B4-BE49-F238E27FC236}">
              <a16:creationId xmlns:a16="http://schemas.microsoft.com/office/drawing/2014/main" xmlns="" id="{BBC4E33E-4244-4EED-A878-D8AE77E7546B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5" name="Text Box 144">
          <a:extLst>
            <a:ext uri="{FF2B5EF4-FFF2-40B4-BE49-F238E27FC236}">
              <a16:creationId xmlns:a16="http://schemas.microsoft.com/office/drawing/2014/main" xmlns="" id="{B6CB5BE6-FAA1-4751-8A87-DB4D356464A9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6" name="Text Box 145">
          <a:extLst>
            <a:ext uri="{FF2B5EF4-FFF2-40B4-BE49-F238E27FC236}">
              <a16:creationId xmlns:a16="http://schemas.microsoft.com/office/drawing/2014/main" xmlns="" id="{32E96B12-AD81-4EDA-B263-9C6144D1D3C8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7" name="Text Box 146">
          <a:extLst>
            <a:ext uri="{FF2B5EF4-FFF2-40B4-BE49-F238E27FC236}">
              <a16:creationId xmlns:a16="http://schemas.microsoft.com/office/drawing/2014/main" xmlns="" id="{8D40526C-337A-4239-9E13-6774275D54F8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8" name="Text Box 147">
          <a:extLst>
            <a:ext uri="{FF2B5EF4-FFF2-40B4-BE49-F238E27FC236}">
              <a16:creationId xmlns:a16="http://schemas.microsoft.com/office/drawing/2014/main" xmlns="" id="{E899586F-EB63-412C-893C-F4E835282D05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9" name="Text Box 148">
          <a:extLst>
            <a:ext uri="{FF2B5EF4-FFF2-40B4-BE49-F238E27FC236}">
              <a16:creationId xmlns:a16="http://schemas.microsoft.com/office/drawing/2014/main" xmlns="" id="{31F11819-6F2F-4CFA-B67D-D3CB51AE5DC8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0" name="Text Box 149">
          <a:extLst>
            <a:ext uri="{FF2B5EF4-FFF2-40B4-BE49-F238E27FC236}">
              <a16:creationId xmlns:a16="http://schemas.microsoft.com/office/drawing/2014/main" xmlns="" id="{18179A2D-239E-4174-9462-AD358935986F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1" name="Text Box 150">
          <a:extLst>
            <a:ext uri="{FF2B5EF4-FFF2-40B4-BE49-F238E27FC236}">
              <a16:creationId xmlns:a16="http://schemas.microsoft.com/office/drawing/2014/main" xmlns="" id="{A71EB34F-0E48-417B-8FDD-49C5328A3ED5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2" name="Text Box 151">
          <a:extLst>
            <a:ext uri="{FF2B5EF4-FFF2-40B4-BE49-F238E27FC236}">
              <a16:creationId xmlns:a16="http://schemas.microsoft.com/office/drawing/2014/main" xmlns="" id="{1EB08120-AB3E-4113-8342-66292D753E11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3" name="Text Box 152">
          <a:extLst>
            <a:ext uri="{FF2B5EF4-FFF2-40B4-BE49-F238E27FC236}">
              <a16:creationId xmlns:a16="http://schemas.microsoft.com/office/drawing/2014/main" xmlns="" id="{5B017895-DD22-4AEF-AEB7-19152B595F44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4" name="Text Box 153">
          <a:extLst>
            <a:ext uri="{FF2B5EF4-FFF2-40B4-BE49-F238E27FC236}">
              <a16:creationId xmlns:a16="http://schemas.microsoft.com/office/drawing/2014/main" xmlns="" id="{07906C74-8F07-4F32-ACBE-25FCE834A3A6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5" name="Text Box 154">
          <a:extLst>
            <a:ext uri="{FF2B5EF4-FFF2-40B4-BE49-F238E27FC236}">
              <a16:creationId xmlns:a16="http://schemas.microsoft.com/office/drawing/2014/main" xmlns="" id="{E04C1E65-220B-41BC-8922-4CA6C967FD87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6" name="Text Box 155">
          <a:extLst>
            <a:ext uri="{FF2B5EF4-FFF2-40B4-BE49-F238E27FC236}">
              <a16:creationId xmlns:a16="http://schemas.microsoft.com/office/drawing/2014/main" xmlns="" id="{85FA5285-8D50-4A2B-A9DF-8497ED57E671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7" name="Text Box 156">
          <a:extLst>
            <a:ext uri="{FF2B5EF4-FFF2-40B4-BE49-F238E27FC236}">
              <a16:creationId xmlns:a16="http://schemas.microsoft.com/office/drawing/2014/main" xmlns="" id="{6376E8A3-F596-4D4B-8963-D0A7FE724203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8" name="Text Box 157">
          <a:extLst>
            <a:ext uri="{FF2B5EF4-FFF2-40B4-BE49-F238E27FC236}">
              <a16:creationId xmlns:a16="http://schemas.microsoft.com/office/drawing/2014/main" xmlns="" id="{65D0F8FD-8890-4337-9CF5-44033B511FEB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9" name="Text Box 158">
          <a:extLst>
            <a:ext uri="{FF2B5EF4-FFF2-40B4-BE49-F238E27FC236}">
              <a16:creationId xmlns:a16="http://schemas.microsoft.com/office/drawing/2014/main" xmlns="" id="{69588FB4-0AB1-4F75-A493-6F16A1498F4C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0" name="Text Box 159">
          <a:extLst>
            <a:ext uri="{FF2B5EF4-FFF2-40B4-BE49-F238E27FC236}">
              <a16:creationId xmlns:a16="http://schemas.microsoft.com/office/drawing/2014/main" xmlns="" id="{13F5B276-2F86-4066-9D92-DBA0BA1C733E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1" name="Text Box 160">
          <a:extLst>
            <a:ext uri="{FF2B5EF4-FFF2-40B4-BE49-F238E27FC236}">
              <a16:creationId xmlns:a16="http://schemas.microsoft.com/office/drawing/2014/main" xmlns="" id="{4C8FB8AA-C28B-4006-ABB9-21EBDDC4BB93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2" name="Text Box 161">
          <a:extLst>
            <a:ext uri="{FF2B5EF4-FFF2-40B4-BE49-F238E27FC236}">
              <a16:creationId xmlns:a16="http://schemas.microsoft.com/office/drawing/2014/main" xmlns="" id="{9FD85E8B-FFE6-4741-A94E-FFA08E0BFAF5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3" name="Text Box 162">
          <a:extLst>
            <a:ext uri="{FF2B5EF4-FFF2-40B4-BE49-F238E27FC236}">
              <a16:creationId xmlns:a16="http://schemas.microsoft.com/office/drawing/2014/main" xmlns="" id="{EEE04F94-4CF5-420F-A7A1-BB342293800F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4" name="Text Box 163">
          <a:extLst>
            <a:ext uri="{FF2B5EF4-FFF2-40B4-BE49-F238E27FC236}">
              <a16:creationId xmlns:a16="http://schemas.microsoft.com/office/drawing/2014/main" xmlns="" id="{9B0C84DE-FD4A-4DB0-87E8-BA9192D455E5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5" name="Text Box 164">
          <a:extLst>
            <a:ext uri="{FF2B5EF4-FFF2-40B4-BE49-F238E27FC236}">
              <a16:creationId xmlns:a16="http://schemas.microsoft.com/office/drawing/2014/main" xmlns="" id="{DF8BAEF3-F0C8-4392-8871-CA4C41675326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6" name="Text Box 165">
          <a:extLst>
            <a:ext uri="{FF2B5EF4-FFF2-40B4-BE49-F238E27FC236}">
              <a16:creationId xmlns:a16="http://schemas.microsoft.com/office/drawing/2014/main" xmlns="" id="{7735426A-E300-4641-B23E-A8452A9F93DE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7" name="Text Box 166">
          <a:extLst>
            <a:ext uri="{FF2B5EF4-FFF2-40B4-BE49-F238E27FC236}">
              <a16:creationId xmlns:a16="http://schemas.microsoft.com/office/drawing/2014/main" xmlns="" id="{E19E2DEA-22C7-44EB-AE22-3D487019EDDF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8" name="Text Box 167">
          <a:extLst>
            <a:ext uri="{FF2B5EF4-FFF2-40B4-BE49-F238E27FC236}">
              <a16:creationId xmlns:a16="http://schemas.microsoft.com/office/drawing/2014/main" xmlns="" id="{6DC36133-930F-4848-81D8-A2D4E3C909F9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9" name="Text Box 168">
          <a:extLst>
            <a:ext uri="{FF2B5EF4-FFF2-40B4-BE49-F238E27FC236}">
              <a16:creationId xmlns:a16="http://schemas.microsoft.com/office/drawing/2014/main" xmlns="" id="{A717BD57-7BE2-4D94-A633-D164A478C31E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70" name="Text Box 169">
          <a:extLst>
            <a:ext uri="{FF2B5EF4-FFF2-40B4-BE49-F238E27FC236}">
              <a16:creationId xmlns:a16="http://schemas.microsoft.com/office/drawing/2014/main" xmlns="" id="{8ADB00FA-5726-4816-8198-1A9D8F74CAE9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71" name="Text Box 170">
          <a:extLst>
            <a:ext uri="{FF2B5EF4-FFF2-40B4-BE49-F238E27FC236}">
              <a16:creationId xmlns:a16="http://schemas.microsoft.com/office/drawing/2014/main" xmlns="" id="{011BF539-2B03-42A8-8935-2777ECD223EE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72" name="Text Box 171">
          <a:extLst>
            <a:ext uri="{FF2B5EF4-FFF2-40B4-BE49-F238E27FC236}">
              <a16:creationId xmlns:a16="http://schemas.microsoft.com/office/drawing/2014/main" xmlns="" id="{047C10B8-6DE8-4FF7-9A22-FD7A21628268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73" name="Text Box 172">
          <a:extLst>
            <a:ext uri="{FF2B5EF4-FFF2-40B4-BE49-F238E27FC236}">
              <a16:creationId xmlns:a16="http://schemas.microsoft.com/office/drawing/2014/main" xmlns="" id="{853342D1-E256-4ACB-885C-0755C1AF4333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74" name="Text Box 173">
          <a:extLst>
            <a:ext uri="{FF2B5EF4-FFF2-40B4-BE49-F238E27FC236}">
              <a16:creationId xmlns:a16="http://schemas.microsoft.com/office/drawing/2014/main" xmlns="" id="{80641EE3-1FB7-4273-B4A3-AF5D6609AA17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75" name="Text Box 174">
          <a:extLst>
            <a:ext uri="{FF2B5EF4-FFF2-40B4-BE49-F238E27FC236}">
              <a16:creationId xmlns:a16="http://schemas.microsoft.com/office/drawing/2014/main" xmlns="" id="{E081A236-A61A-4DC6-A150-CD1BCC1D7D12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76" name="Text Box 175">
          <a:extLst>
            <a:ext uri="{FF2B5EF4-FFF2-40B4-BE49-F238E27FC236}">
              <a16:creationId xmlns:a16="http://schemas.microsoft.com/office/drawing/2014/main" xmlns="" id="{145D6AF6-A857-45F8-88F2-B4099A8467BE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77" name="Text Box 176">
          <a:extLst>
            <a:ext uri="{FF2B5EF4-FFF2-40B4-BE49-F238E27FC236}">
              <a16:creationId xmlns:a16="http://schemas.microsoft.com/office/drawing/2014/main" xmlns="" id="{F0AB3933-F076-49E6-8860-CCA8A48D9B1F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78" name="Text Box 177">
          <a:extLst>
            <a:ext uri="{FF2B5EF4-FFF2-40B4-BE49-F238E27FC236}">
              <a16:creationId xmlns:a16="http://schemas.microsoft.com/office/drawing/2014/main" xmlns="" id="{2116D0EE-7707-4F2B-B830-A4D6603A2A84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79" name="Text Box 178">
          <a:extLst>
            <a:ext uri="{FF2B5EF4-FFF2-40B4-BE49-F238E27FC236}">
              <a16:creationId xmlns:a16="http://schemas.microsoft.com/office/drawing/2014/main" xmlns="" id="{20C3B92A-CF9F-4D22-9BEC-5CAFE244EA9E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80" name="Text Box 179">
          <a:extLst>
            <a:ext uri="{FF2B5EF4-FFF2-40B4-BE49-F238E27FC236}">
              <a16:creationId xmlns:a16="http://schemas.microsoft.com/office/drawing/2014/main" xmlns="" id="{637C166E-AF20-4991-88F7-FB97136BE8A5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81" name="Text Box 180">
          <a:extLst>
            <a:ext uri="{FF2B5EF4-FFF2-40B4-BE49-F238E27FC236}">
              <a16:creationId xmlns:a16="http://schemas.microsoft.com/office/drawing/2014/main" xmlns="" id="{913B636C-3BA3-4336-AAC3-D2BE2CA029B7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82" name="Text Box 181">
          <a:extLst>
            <a:ext uri="{FF2B5EF4-FFF2-40B4-BE49-F238E27FC236}">
              <a16:creationId xmlns:a16="http://schemas.microsoft.com/office/drawing/2014/main" xmlns="" id="{2D432360-C205-4E62-858E-75468C815F94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83" name="Text Box 182">
          <a:extLst>
            <a:ext uri="{FF2B5EF4-FFF2-40B4-BE49-F238E27FC236}">
              <a16:creationId xmlns:a16="http://schemas.microsoft.com/office/drawing/2014/main" xmlns="" id="{3A4151DB-76C9-43F4-8ADC-AED32F09D1BC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84" name="Text Box 183">
          <a:extLst>
            <a:ext uri="{FF2B5EF4-FFF2-40B4-BE49-F238E27FC236}">
              <a16:creationId xmlns:a16="http://schemas.microsoft.com/office/drawing/2014/main" xmlns="" id="{0CEE4715-C80D-44D3-8271-99F5C91BA392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85" name="Text Box 184">
          <a:extLst>
            <a:ext uri="{FF2B5EF4-FFF2-40B4-BE49-F238E27FC236}">
              <a16:creationId xmlns:a16="http://schemas.microsoft.com/office/drawing/2014/main" xmlns="" id="{1A5C76F5-DF23-4FBD-AF3F-716872261B16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86" name="Text Box 185">
          <a:extLst>
            <a:ext uri="{FF2B5EF4-FFF2-40B4-BE49-F238E27FC236}">
              <a16:creationId xmlns:a16="http://schemas.microsoft.com/office/drawing/2014/main" xmlns="" id="{A84541BC-297B-4ED9-8E86-67008C5988F8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87" name="Text Box 186">
          <a:extLst>
            <a:ext uri="{FF2B5EF4-FFF2-40B4-BE49-F238E27FC236}">
              <a16:creationId xmlns:a16="http://schemas.microsoft.com/office/drawing/2014/main" xmlns="" id="{6F98D39F-357E-476B-BE77-047737B23FB6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88" name="Text Box 187">
          <a:extLst>
            <a:ext uri="{FF2B5EF4-FFF2-40B4-BE49-F238E27FC236}">
              <a16:creationId xmlns:a16="http://schemas.microsoft.com/office/drawing/2014/main" xmlns="" id="{00A4F423-D0E5-4A5A-9524-D2FF78916144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89" name="Text Box 188">
          <a:extLst>
            <a:ext uri="{FF2B5EF4-FFF2-40B4-BE49-F238E27FC236}">
              <a16:creationId xmlns:a16="http://schemas.microsoft.com/office/drawing/2014/main" xmlns="" id="{3F1DA127-AE23-4F7D-92E2-17FE79A8CC8C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90" name="Text Box 189">
          <a:extLst>
            <a:ext uri="{FF2B5EF4-FFF2-40B4-BE49-F238E27FC236}">
              <a16:creationId xmlns:a16="http://schemas.microsoft.com/office/drawing/2014/main" xmlns="" id="{BEA6FBB9-A286-4CC6-8713-996DDF749E6F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91" name="Text Box 190">
          <a:extLst>
            <a:ext uri="{FF2B5EF4-FFF2-40B4-BE49-F238E27FC236}">
              <a16:creationId xmlns:a16="http://schemas.microsoft.com/office/drawing/2014/main" xmlns="" id="{32CE3F9A-A542-4C5D-A837-1E53798EB1F8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92" name="Text Box 191">
          <a:extLst>
            <a:ext uri="{FF2B5EF4-FFF2-40B4-BE49-F238E27FC236}">
              <a16:creationId xmlns:a16="http://schemas.microsoft.com/office/drawing/2014/main" xmlns="" id="{90EF3A31-F746-42D2-B584-4A8490588F8A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93" name="Text Box 192">
          <a:extLst>
            <a:ext uri="{FF2B5EF4-FFF2-40B4-BE49-F238E27FC236}">
              <a16:creationId xmlns:a16="http://schemas.microsoft.com/office/drawing/2014/main" xmlns="" id="{472219DB-4B03-4671-A933-2E6A73D9ECCB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94" name="Text Box 193">
          <a:extLst>
            <a:ext uri="{FF2B5EF4-FFF2-40B4-BE49-F238E27FC236}">
              <a16:creationId xmlns:a16="http://schemas.microsoft.com/office/drawing/2014/main" xmlns="" id="{468D5A27-9F49-4A21-8DCB-26A61CCE6687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95" name="Text Box 194">
          <a:extLst>
            <a:ext uri="{FF2B5EF4-FFF2-40B4-BE49-F238E27FC236}">
              <a16:creationId xmlns:a16="http://schemas.microsoft.com/office/drawing/2014/main" xmlns="" id="{CD58D0A3-B519-4233-80DE-ED606BDF27FC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96" name="Text Box 195">
          <a:extLst>
            <a:ext uri="{FF2B5EF4-FFF2-40B4-BE49-F238E27FC236}">
              <a16:creationId xmlns:a16="http://schemas.microsoft.com/office/drawing/2014/main" xmlns="" id="{210DE6F8-98EA-4A5C-8DE8-1C9BFEA58783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97" name="Text Box 196">
          <a:extLst>
            <a:ext uri="{FF2B5EF4-FFF2-40B4-BE49-F238E27FC236}">
              <a16:creationId xmlns:a16="http://schemas.microsoft.com/office/drawing/2014/main" xmlns="" id="{53135CA6-45C2-4DF0-B705-FB10A912827B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98" name="Text Box 197">
          <a:extLst>
            <a:ext uri="{FF2B5EF4-FFF2-40B4-BE49-F238E27FC236}">
              <a16:creationId xmlns:a16="http://schemas.microsoft.com/office/drawing/2014/main" xmlns="" id="{A4E4CD03-8A88-4BAA-8DF9-F9593A80D551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99" name="Text Box 198">
          <a:extLst>
            <a:ext uri="{FF2B5EF4-FFF2-40B4-BE49-F238E27FC236}">
              <a16:creationId xmlns:a16="http://schemas.microsoft.com/office/drawing/2014/main" xmlns="" id="{D240094E-5F83-4349-AA60-A3D897640109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00" name="Text Box 199">
          <a:extLst>
            <a:ext uri="{FF2B5EF4-FFF2-40B4-BE49-F238E27FC236}">
              <a16:creationId xmlns:a16="http://schemas.microsoft.com/office/drawing/2014/main" xmlns="" id="{604ADB38-2111-4FBA-8EBA-DBEE1BE62ACE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01" name="Text Box 200">
          <a:extLst>
            <a:ext uri="{FF2B5EF4-FFF2-40B4-BE49-F238E27FC236}">
              <a16:creationId xmlns:a16="http://schemas.microsoft.com/office/drawing/2014/main" xmlns="" id="{AE17EC10-53C1-46B0-B401-FE4C2BAC3CD3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02" name="Text Box 201">
          <a:extLst>
            <a:ext uri="{FF2B5EF4-FFF2-40B4-BE49-F238E27FC236}">
              <a16:creationId xmlns:a16="http://schemas.microsoft.com/office/drawing/2014/main" xmlns="" id="{B7DA7418-144D-4EA0-9544-A4CF2AC90FF6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03" name="Text Box 202">
          <a:extLst>
            <a:ext uri="{FF2B5EF4-FFF2-40B4-BE49-F238E27FC236}">
              <a16:creationId xmlns:a16="http://schemas.microsoft.com/office/drawing/2014/main" xmlns="" id="{61CE9CC2-0D20-46B4-BEAB-D82208608AD7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04" name="Text Box 203">
          <a:extLst>
            <a:ext uri="{FF2B5EF4-FFF2-40B4-BE49-F238E27FC236}">
              <a16:creationId xmlns:a16="http://schemas.microsoft.com/office/drawing/2014/main" xmlns="" id="{D8EECDAF-7F6E-43AC-A900-8438935A51BA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05" name="Text Box 204">
          <a:extLst>
            <a:ext uri="{FF2B5EF4-FFF2-40B4-BE49-F238E27FC236}">
              <a16:creationId xmlns:a16="http://schemas.microsoft.com/office/drawing/2014/main" xmlns="" id="{E437D15D-533A-49A6-8C1E-0805C7A4CAAC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06" name="Text Box 205">
          <a:extLst>
            <a:ext uri="{FF2B5EF4-FFF2-40B4-BE49-F238E27FC236}">
              <a16:creationId xmlns:a16="http://schemas.microsoft.com/office/drawing/2014/main" xmlns="" id="{AD549DB7-D368-4D57-A12D-1141E417D463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07" name="Text Box 206">
          <a:extLst>
            <a:ext uri="{FF2B5EF4-FFF2-40B4-BE49-F238E27FC236}">
              <a16:creationId xmlns:a16="http://schemas.microsoft.com/office/drawing/2014/main" xmlns="" id="{7FF1BC7D-DFF2-4154-AE38-7A8B2ABB965E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08" name="Text Box 207">
          <a:extLst>
            <a:ext uri="{FF2B5EF4-FFF2-40B4-BE49-F238E27FC236}">
              <a16:creationId xmlns:a16="http://schemas.microsoft.com/office/drawing/2014/main" xmlns="" id="{66180800-4E04-4D3D-B682-887FEB29859F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09" name="Text Box 208">
          <a:extLst>
            <a:ext uri="{FF2B5EF4-FFF2-40B4-BE49-F238E27FC236}">
              <a16:creationId xmlns:a16="http://schemas.microsoft.com/office/drawing/2014/main" xmlns="" id="{1221EB6E-0A4E-4EB0-92F7-539BDC6C4A19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10" name="Text Box 209">
          <a:extLst>
            <a:ext uri="{FF2B5EF4-FFF2-40B4-BE49-F238E27FC236}">
              <a16:creationId xmlns:a16="http://schemas.microsoft.com/office/drawing/2014/main" xmlns="" id="{CF995828-4402-4154-889A-DE8894A14436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11" name="Text Box 210">
          <a:extLst>
            <a:ext uri="{FF2B5EF4-FFF2-40B4-BE49-F238E27FC236}">
              <a16:creationId xmlns:a16="http://schemas.microsoft.com/office/drawing/2014/main" xmlns="" id="{659DEE3A-25FA-4490-9A4E-7456809F61F8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12" name="Text Box 211">
          <a:extLst>
            <a:ext uri="{FF2B5EF4-FFF2-40B4-BE49-F238E27FC236}">
              <a16:creationId xmlns:a16="http://schemas.microsoft.com/office/drawing/2014/main" xmlns="" id="{7EFB5700-B146-49E9-BFF1-F29D1117DC51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13" name="Text Box 212">
          <a:extLst>
            <a:ext uri="{FF2B5EF4-FFF2-40B4-BE49-F238E27FC236}">
              <a16:creationId xmlns:a16="http://schemas.microsoft.com/office/drawing/2014/main" xmlns="" id="{86F70CE6-28B9-45C2-B5A0-29751717246D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14" name="Text Box 213">
          <a:extLst>
            <a:ext uri="{FF2B5EF4-FFF2-40B4-BE49-F238E27FC236}">
              <a16:creationId xmlns:a16="http://schemas.microsoft.com/office/drawing/2014/main" xmlns="" id="{00C806EB-EADC-493F-8423-AFDAEE5B955F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15" name="Text Box 214">
          <a:extLst>
            <a:ext uri="{FF2B5EF4-FFF2-40B4-BE49-F238E27FC236}">
              <a16:creationId xmlns:a16="http://schemas.microsoft.com/office/drawing/2014/main" xmlns="" id="{D544BE1B-B08E-40B1-AFFF-4108C7961D8C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16" name="Text Box 215">
          <a:extLst>
            <a:ext uri="{FF2B5EF4-FFF2-40B4-BE49-F238E27FC236}">
              <a16:creationId xmlns:a16="http://schemas.microsoft.com/office/drawing/2014/main" xmlns="" id="{5AA6BB3C-CCF2-4D57-BF8D-A360A3483780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17" name="Text Box 216">
          <a:extLst>
            <a:ext uri="{FF2B5EF4-FFF2-40B4-BE49-F238E27FC236}">
              <a16:creationId xmlns:a16="http://schemas.microsoft.com/office/drawing/2014/main" xmlns="" id="{73546414-AE38-465D-8776-136E6378F0D9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18" name="Text Box 217">
          <a:extLst>
            <a:ext uri="{FF2B5EF4-FFF2-40B4-BE49-F238E27FC236}">
              <a16:creationId xmlns:a16="http://schemas.microsoft.com/office/drawing/2014/main" xmlns="" id="{FB4E2FA0-B961-4FCB-B6C5-B0E69BC09191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19" name="Text Box 218">
          <a:extLst>
            <a:ext uri="{FF2B5EF4-FFF2-40B4-BE49-F238E27FC236}">
              <a16:creationId xmlns:a16="http://schemas.microsoft.com/office/drawing/2014/main" xmlns="" id="{DFF20608-ECD0-400E-8FDD-2EE29AAFC9A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20" name="Text Box 219">
          <a:extLst>
            <a:ext uri="{FF2B5EF4-FFF2-40B4-BE49-F238E27FC236}">
              <a16:creationId xmlns:a16="http://schemas.microsoft.com/office/drawing/2014/main" xmlns="" id="{9256C4C9-AEC5-423D-853C-75A8A40D937D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21" name="Text Box 220">
          <a:extLst>
            <a:ext uri="{FF2B5EF4-FFF2-40B4-BE49-F238E27FC236}">
              <a16:creationId xmlns:a16="http://schemas.microsoft.com/office/drawing/2014/main" xmlns="" id="{FFE7AE5A-D072-4506-8DF6-3401B78810F4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22" name="Text Box 221">
          <a:extLst>
            <a:ext uri="{FF2B5EF4-FFF2-40B4-BE49-F238E27FC236}">
              <a16:creationId xmlns:a16="http://schemas.microsoft.com/office/drawing/2014/main" xmlns="" id="{957E4EC0-A415-4B02-B66F-4416AEDD745E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23" name="Text Box 222">
          <a:extLst>
            <a:ext uri="{FF2B5EF4-FFF2-40B4-BE49-F238E27FC236}">
              <a16:creationId xmlns:a16="http://schemas.microsoft.com/office/drawing/2014/main" xmlns="" id="{C7FC6890-874A-41EE-8222-7F7DCB3BF1D8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24" name="Text Box 223">
          <a:extLst>
            <a:ext uri="{FF2B5EF4-FFF2-40B4-BE49-F238E27FC236}">
              <a16:creationId xmlns:a16="http://schemas.microsoft.com/office/drawing/2014/main" xmlns="" id="{61FC3934-F5BD-4CDB-87FA-8721069184E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25" name="Text Box 224">
          <a:extLst>
            <a:ext uri="{FF2B5EF4-FFF2-40B4-BE49-F238E27FC236}">
              <a16:creationId xmlns:a16="http://schemas.microsoft.com/office/drawing/2014/main" xmlns="" id="{1F4B7BE0-26C3-4C54-8FE8-FCA942D9EBDA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26" name="Text Box 225">
          <a:extLst>
            <a:ext uri="{FF2B5EF4-FFF2-40B4-BE49-F238E27FC236}">
              <a16:creationId xmlns:a16="http://schemas.microsoft.com/office/drawing/2014/main" xmlns="" id="{A7DB2717-84BD-4289-8DD5-57B0B1B204BA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27" name="Text Box 226">
          <a:extLst>
            <a:ext uri="{FF2B5EF4-FFF2-40B4-BE49-F238E27FC236}">
              <a16:creationId xmlns:a16="http://schemas.microsoft.com/office/drawing/2014/main" xmlns="" id="{0A58C13D-818B-4144-8668-B723BA181569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28" name="Text Box 227">
          <a:extLst>
            <a:ext uri="{FF2B5EF4-FFF2-40B4-BE49-F238E27FC236}">
              <a16:creationId xmlns:a16="http://schemas.microsoft.com/office/drawing/2014/main" xmlns="" id="{54365992-2001-442F-8EA0-636329B37B9C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29" name="Text Box 228">
          <a:extLst>
            <a:ext uri="{FF2B5EF4-FFF2-40B4-BE49-F238E27FC236}">
              <a16:creationId xmlns:a16="http://schemas.microsoft.com/office/drawing/2014/main" xmlns="" id="{9832791D-6A83-4BD4-994E-FCC7DD1BD5F4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30" name="Text Box 229">
          <a:extLst>
            <a:ext uri="{FF2B5EF4-FFF2-40B4-BE49-F238E27FC236}">
              <a16:creationId xmlns:a16="http://schemas.microsoft.com/office/drawing/2014/main" xmlns="" id="{ACE740D0-AD33-410F-A717-F5993F6E8A71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31" name="Text Box 230">
          <a:extLst>
            <a:ext uri="{FF2B5EF4-FFF2-40B4-BE49-F238E27FC236}">
              <a16:creationId xmlns:a16="http://schemas.microsoft.com/office/drawing/2014/main" xmlns="" id="{C7A2EE28-9002-46EE-968C-832C03F3A64E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32" name="Text Box 231">
          <a:extLst>
            <a:ext uri="{FF2B5EF4-FFF2-40B4-BE49-F238E27FC236}">
              <a16:creationId xmlns:a16="http://schemas.microsoft.com/office/drawing/2014/main" xmlns="" id="{B726756A-B6C5-4DBC-8957-11796D5D0E29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33" name="Text Box 232">
          <a:extLst>
            <a:ext uri="{FF2B5EF4-FFF2-40B4-BE49-F238E27FC236}">
              <a16:creationId xmlns:a16="http://schemas.microsoft.com/office/drawing/2014/main" xmlns="" id="{F677FC01-3D4E-49AB-A0BF-51273788E8A9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34" name="Text Box 233">
          <a:extLst>
            <a:ext uri="{FF2B5EF4-FFF2-40B4-BE49-F238E27FC236}">
              <a16:creationId xmlns:a16="http://schemas.microsoft.com/office/drawing/2014/main" xmlns="" id="{938B5474-2110-4116-99E4-0F76B5F78EAE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35" name="Text Box 234">
          <a:extLst>
            <a:ext uri="{FF2B5EF4-FFF2-40B4-BE49-F238E27FC236}">
              <a16:creationId xmlns:a16="http://schemas.microsoft.com/office/drawing/2014/main" xmlns="" id="{EC108161-AAB2-48D6-9B04-6F6F64CEDE65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36" name="Text Box 235">
          <a:extLst>
            <a:ext uri="{FF2B5EF4-FFF2-40B4-BE49-F238E27FC236}">
              <a16:creationId xmlns:a16="http://schemas.microsoft.com/office/drawing/2014/main" xmlns="" id="{26ACAA2D-99DF-47C4-B2B4-F3869E657008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37" name="Text Box 236">
          <a:extLst>
            <a:ext uri="{FF2B5EF4-FFF2-40B4-BE49-F238E27FC236}">
              <a16:creationId xmlns:a16="http://schemas.microsoft.com/office/drawing/2014/main" xmlns="" id="{FA2E918F-FBAD-4ED6-9426-6135E67C7E80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38" name="Text Box 237">
          <a:extLst>
            <a:ext uri="{FF2B5EF4-FFF2-40B4-BE49-F238E27FC236}">
              <a16:creationId xmlns:a16="http://schemas.microsoft.com/office/drawing/2014/main" xmlns="" id="{13CE4068-C034-4309-B7E1-289698C63BAF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39" name="Text Box 238">
          <a:extLst>
            <a:ext uri="{FF2B5EF4-FFF2-40B4-BE49-F238E27FC236}">
              <a16:creationId xmlns:a16="http://schemas.microsoft.com/office/drawing/2014/main" xmlns="" id="{13D34624-D948-4853-AD8A-612DD5EC1A2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40" name="Text Box 239">
          <a:extLst>
            <a:ext uri="{FF2B5EF4-FFF2-40B4-BE49-F238E27FC236}">
              <a16:creationId xmlns:a16="http://schemas.microsoft.com/office/drawing/2014/main" xmlns="" id="{24D6DA70-F6F2-46B4-9B3C-A20155AFDF19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41" name="Text Box 240">
          <a:extLst>
            <a:ext uri="{FF2B5EF4-FFF2-40B4-BE49-F238E27FC236}">
              <a16:creationId xmlns:a16="http://schemas.microsoft.com/office/drawing/2014/main" xmlns="" id="{B903AC54-8744-413E-BE13-C9CD528E9312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42" name="Text Box 241">
          <a:extLst>
            <a:ext uri="{FF2B5EF4-FFF2-40B4-BE49-F238E27FC236}">
              <a16:creationId xmlns:a16="http://schemas.microsoft.com/office/drawing/2014/main" xmlns="" id="{9D5F3988-C18F-4827-8E83-AF5E08632242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43" name="Text Box 242">
          <a:extLst>
            <a:ext uri="{FF2B5EF4-FFF2-40B4-BE49-F238E27FC236}">
              <a16:creationId xmlns:a16="http://schemas.microsoft.com/office/drawing/2014/main" xmlns="" id="{281C21B3-82FC-4676-8245-D58E93AFCF54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44" name="Text Box 243">
          <a:extLst>
            <a:ext uri="{FF2B5EF4-FFF2-40B4-BE49-F238E27FC236}">
              <a16:creationId xmlns:a16="http://schemas.microsoft.com/office/drawing/2014/main" xmlns="" id="{A93ED7C9-866E-47E8-850A-2CA0E74DDEA1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45" name="Text Box 244">
          <a:extLst>
            <a:ext uri="{FF2B5EF4-FFF2-40B4-BE49-F238E27FC236}">
              <a16:creationId xmlns:a16="http://schemas.microsoft.com/office/drawing/2014/main" xmlns="" id="{1A5EF884-C9C8-4865-9366-ECE10D298CFE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46" name="Text Box 245">
          <a:extLst>
            <a:ext uri="{FF2B5EF4-FFF2-40B4-BE49-F238E27FC236}">
              <a16:creationId xmlns:a16="http://schemas.microsoft.com/office/drawing/2014/main" xmlns="" id="{521AEE70-97BA-4778-9115-C2EAE537D80A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47" name="Text Box 246">
          <a:extLst>
            <a:ext uri="{FF2B5EF4-FFF2-40B4-BE49-F238E27FC236}">
              <a16:creationId xmlns:a16="http://schemas.microsoft.com/office/drawing/2014/main" xmlns="" id="{5A1A5BD4-96CF-4B36-AE07-47097917C0A1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48" name="Text Box 247">
          <a:extLst>
            <a:ext uri="{FF2B5EF4-FFF2-40B4-BE49-F238E27FC236}">
              <a16:creationId xmlns:a16="http://schemas.microsoft.com/office/drawing/2014/main" xmlns="" id="{53D80228-3A15-4F30-8429-1E78C39B6598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49" name="Text Box 248">
          <a:extLst>
            <a:ext uri="{FF2B5EF4-FFF2-40B4-BE49-F238E27FC236}">
              <a16:creationId xmlns:a16="http://schemas.microsoft.com/office/drawing/2014/main" xmlns="" id="{9F9810F0-24C2-4591-B2C3-47235DBCFB4B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50" name="Text Box 249">
          <a:extLst>
            <a:ext uri="{FF2B5EF4-FFF2-40B4-BE49-F238E27FC236}">
              <a16:creationId xmlns:a16="http://schemas.microsoft.com/office/drawing/2014/main" xmlns="" id="{75CE6BD4-2D5F-4CBB-AD60-19787E3BD69D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51" name="Text Box 250">
          <a:extLst>
            <a:ext uri="{FF2B5EF4-FFF2-40B4-BE49-F238E27FC236}">
              <a16:creationId xmlns:a16="http://schemas.microsoft.com/office/drawing/2014/main" xmlns="" id="{CD348583-280E-45AE-A8DD-CAEE814B0D3B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52" name="Text Box 251">
          <a:extLst>
            <a:ext uri="{FF2B5EF4-FFF2-40B4-BE49-F238E27FC236}">
              <a16:creationId xmlns:a16="http://schemas.microsoft.com/office/drawing/2014/main" xmlns="" id="{98116285-3A5E-4E4E-8ED8-F71C305530CF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53" name="Text Box 252">
          <a:extLst>
            <a:ext uri="{FF2B5EF4-FFF2-40B4-BE49-F238E27FC236}">
              <a16:creationId xmlns:a16="http://schemas.microsoft.com/office/drawing/2014/main" xmlns="" id="{D9A54BE8-7675-4CD1-AC7B-57B58A778ABB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54" name="Text Box 253">
          <a:extLst>
            <a:ext uri="{FF2B5EF4-FFF2-40B4-BE49-F238E27FC236}">
              <a16:creationId xmlns:a16="http://schemas.microsoft.com/office/drawing/2014/main" xmlns="" id="{7CE660DA-9FA2-452C-AC74-CEE898204239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55" name="Text Box 254">
          <a:extLst>
            <a:ext uri="{FF2B5EF4-FFF2-40B4-BE49-F238E27FC236}">
              <a16:creationId xmlns:a16="http://schemas.microsoft.com/office/drawing/2014/main" xmlns="" id="{B508738C-2C26-48F0-A322-D1726DF771DA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56" name="Text Box 255">
          <a:extLst>
            <a:ext uri="{FF2B5EF4-FFF2-40B4-BE49-F238E27FC236}">
              <a16:creationId xmlns:a16="http://schemas.microsoft.com/office/drawing/2014/main" xmlns="" id="{ABCA678D-C66E-4EC4-86AA-9E7C2EB7068A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57" name="Text Box 256">
          <a:extLst>
            <a:ext uri="{FF2B5EF4-FFF2-40B4-BE49-F238E27FC236}">
              <a16:creationId xmlns:a16="http://schemas.microsoft.com/office/drawing/2014/main" xmlns="" id="{954CF114-A9D5-4B9E-B07A-CC66F8EB8A86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58" name="Text Box 257">
          <a:extLst>
            <a:ext uri="{FF2B5EF4-FFF2-40B4-BE49-F238E27FC236}">
              <a16:creationId xmlns:a16="http://schemas.microsoft.com/office/drawing/2014/main" xmlns="" id="{1BF17956-3AD6-4E2C-A879-C256E100217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59" name="Text Box 258">
          <a:extLst>
            <a:ext uri="{FF2B5EF4-FFF2-40B4-BE49-F238E27FC236}">
              <a16:creationId xmlns:a16="http://schemas.microsoft.com/office/drawing/2014/main" xmlns="" id="{82FA278A-0722-4C3E-95E6-F808F347AB0D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60" name="Text Box 259">
          <a:extLst>
            <a:ext uri="{FF2B5EF4-FFF2-40B4-BE49-F238E27FC236}">
              <a16:creationId xmlns:a16="http://schemas.microsoft.com/office/drawing/2014/main" xmlns="" id="{6AABCEBE-71E3-4F74-9B8B-55BEC6C463ED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61" name="Text Box 260">
          <a:extLst>
            <a:ext uri="{FF2B5EF4-FFF2-40B4-BE49-F238E27FC236}">
              <a16:creationId xmlns:a16="http://schemas.microsoft.com/office/drawing/2014/main" xmlns="" id="{061FF43F-52DD-443E-B256-8B363F3B7112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62" name="Text Box 261">
          <a:extLst>
            <a:ext uri="{FF2B5EF4-FFF2-40B4-BE49-F238E27FC236}">
              <a16:creationId xmlns:a16="http://schemas.microsoft.com/office/drawing/2014/main" xmlns="" id="{BCE9AE53-8CAB-48BC-BAD9-791010CBA37E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63" name="Text Box 262">
          <a:extLst>
            <a:ext uri="{FF2B5EF4-FFF2-40B4-BE49-F238E27FC236}">
              <a16:creationId xmlns:a16="http://schemas.microsoft.com/office/drawing/2014/main" xmlns="" id="{D3EBE04A-E161-4876-A3D2-E2050E31A045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64" name="Text Box 263">
          <a:extLst>
            <a:ext uri="{FF2B5EF4-FFF2-40B4-BE49-F238E27FC236}">
              <a16:creationId xmlns:a16="http://schemas.microsoft.com/office/drawing/2014/main" xmlns="" id="{7FBD391D-293F-49E0-B492-B6C820FCE11C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65" name="Text Box 264">
          <a:extLst>
            <a:ext uri="{FF2B5EF4-FFF2-40B4-BE49-F238E27FC236}">
              <a16:creationId xmlns:a16="http://schemas.microsoft.com/office/drawing/2014/main" xmlns="" id="{1C864452-843A-4986-9B17-D30D695B9F54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66" name="Text Box 265">
          <a:extLst>
            <a:ext uri="{FF2B5EF4-FFF2-40B4-BE49-F238E27FC236}">
              <a16:creationId xmlns:a16="http://schemas.microsoft.com/office/drawing/2014/main" xmlns="" id="{72DCB318-3AA5-4B5C-93C2-086A072B4BF8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67" name="Text Box 266">
          <a:extLst>
            <a:ext uri="{FF2B5EF4-FFF2-40B4-BE49-F238E27FC236}">
              <a16:creationId xmlns:a16="http://schemas.microsoft.com/office/drawing/2014/main" xmlns="" id="{05EBFD6F-2971-4748-B3FF-8711FF44A2B6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68" name="Text Box 267">
          <a:extLst>
            <a:ext uri="{FF2B5EF4-FFF2-40B4-BE49-F238E27FC236}">
              <a16:creationId xmlns:a16="http://schemas.microsoft.com/office/drawing/2014/main" xmlns="" id="{949E80D5-A8D4-46FC-B6E4-4890566084E9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69" name="Text Box 268">
          <a:extLst>
            <a:ext uri="{FF2B5EF4-FFF2-40B4-BE49-F238E27FC236}">
              <a16:creationId xmlns:a16="http://schemas.microsoft.com/office/drawing/2014/main" xmlns="" id="{60DE457F-4721-4F0F-A0CD-F682D4F1166C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70" name="Text Box 269">
          <a:extLst>
            <a:ext uri="{FF2B5EF4-FFF2-40B4-BE49-F238E27FC236}">
              <a16:creationId xmlns:a16="http://schemas.microsoft.com/office/drawing/2014/main" xmlns="" id="{A38F2507-F1D2-4F54-A079-3197360EC3E5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71" name="Text Box 270">
          <a:extLst>
            <a:ext uri="{FF2B5EF4-FFF2-40B4-BE49-F238E27FC236}">
              <a16:creationId xmlns:a16="http://schemas.microsoft.com/office/drawing/2014/main" xmlns="" id="{7AB112A6-2BCA-41AD-A6D4-0E9DA36F28DD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72" name="Text Box 271">
          <a:extLst>
            <a:ext uri="{FF2B5EF4-FFF2-40B4-BE49-F238E27FC236}">
              <a16:creationId xmlns:a16="http://schemas.microsoft.com/office/drawing/2014/main" xmlns="" id="{809645D2-9F10-408A-9DEF-31F9CCA11E8C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73" name="Text Box 272">
          <a:extLst>
            <a:ext uri="{FF2B5EF4-FFF2-40B4-BE49-F238E27FC236}">
              <a16:creationId xmlns:a16="http://schemas.microsoft.com/office/drawing/2014/main" xmlns="" id="{EF34F992-D844-49B9-9FAD-A9559D6B8AFB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74" name="Text Box 273">
          <a:extLst>
            <a:ext uri="{FF2B5EF4-FFF2-40B4-BE49-F238E27FC236}">
              <a16:creationId xmlns:a16="http://schemas.microsoft.com/office/drawing/2014/main" xmlns="" id="{CD1F8365-7C66-46FA-9D79-B9F8307E62DA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75" name="Text Box 274">
          <a:extLst>
            <a:ext uri="{FF2B5EF4-FFF2-40B4-BE49-F238E27FC236}">
              <a16:creationId xmlns:a16="http://schemas.microsoft.com/office/drawing/2014/main" xmlns="" id="{71E4469D-291F-45A1-B9F2-0FADCAF840D2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76" name="Text Box 275">
          <a:extLst>
            <a:ext uri="{FF2B5EF4-FFF2-40B4-BE49-F238E27FC236}">
              <a16:creationId xmlns:a16="http://schemas.microsoft.com/office/drawing/2014/main" xmlns="" id="{2B413351-31D5-42E2-92EF-6CB398C69862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77" name="Text Box 276">
          <a:extLst>
            <a:ext uri="{FF2B5EF4-FFF2-40B4-BE49-F238E27FC236}">
              <a16:creationId xmlns:a16="http://schemas.microsoft.com/office/drawing/2014/main" xmlns="" id="{626636BB-CC1E-4A2D-959E-9F34B570CBBA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78" name="Text Box 277">
          <a:extLst>
            <a:ext uri="{FF2B5EF4-FFF2-40B4-BE49-F238E27FC236}">
              <a16:creationId xmlns:a16="http://schemas.microsoft.com/office/drawing/2014/main" xmlns="" id="{6B947470-201D-4224-8C73-D4F7AD268E3E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79" name="Text Box 278">
          <a:extLst>
            <a:ext uri="{FF2B5EF4-FFF2-40B4-BE49-F238E27FC236}">
              <a16:creationId xmlns:a16="http://schemas.microsoft.com/office/drawing/2014/main" xmlns="" id="{F20DD3B9-91E7-442D-A828-7031578657F0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80" name="Text Box 279">
          <a:extLst>
            <a:ext uri="{FF2B5EF4-FFF2-40B4-BE49-F238E27FC236}">
              <a16:creationId xmlns:a16="http://schemas.microsoft.com/office/drawing/2014/main" xmlns="" id="{37466FFA-C5D8-4236-B0BC-EC7ECCF9533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81" name="Text Box 280">
          <a:extLst>
            <a:ext uri="{FF2B5EF4-FFF2-40B4-BE49-F238E27FC236}">
              <a16:creationId xmlns:a16="http://schemas.microsoft.com/office/drawing/2014/main" xmlns="" id="{2C99F222-DC27-48BF-8A46-0EBFB71D07FD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82" name="Text Box 281">
          <a:extLst>
            <a:ext uri="{FF2B5EF4-FFF2-40B4-BE49-F238E27FC236}">
              <a16:creationId xmlns:a16="http://schemas.microsoft.com/office/drawing/2014/main" xmlns="" id="{BFA21E83-D791-4B06-A461-4FAFC6C25FE4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83" name="Text Box 282">
          <a:extLst>
            <a:ext uri="{FF2B5EF4-FFF2-40B4-BE49-F238E27FC236}">
              <a16:creationId xmlns:a16="http://schemas.microsoft.com/office/drawing/2014/main" xmlns="" id="{130FFF98-2E67-4F78-B574-47395D72E40E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84" name="Text Box 283">
          <a:extLst>
            <a:ext uri="{FF2B5EF4-FFF2-40B4-BE49-F238E27FC236}">
              <a16:creationId xmlns:a16="http://schemas.microsoft.com/office/drawing/2014/main" xmlns="" id="{B4A1D239-641D-48B5-BDCA-2E6F9829AF18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85" name="Text Box 284">
          <a:extLst>
            <a:ext uri="{FF2B5EF4-FFF2-40B4-BE49-F238E27FC236}">
              <a16:creationId xmlns:a16="http://schemas.microsoft.com/office/drawing/2014/main" xmlns="" id="{029DDC29-BED9-4D4B-968C-A62963441FD2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86" name="Text Box 285">
          <a:extLst>
            <a:ext uri="{FF2B5EF4-FFF2-40B4-BE49-F238E27FC236}">
              <a16:creationId xmlns:a16="http://schemas.microsoft.com/office/drawing/2014/main" xmlns="" id="{A8CF3810-3048-44BB-AA70-7774426DEB3C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87" name="Text Box 286">
          <a:extLst>
            <a:ext uri="{FF2B5EF4-FFF2-40B4-BE49-F238E27FC236}">
              <a16:creationId xmlns:a16="http://schemas.microsoft.com/office/drawing/2014/main" xmlns="" id="{3BE66C38-CC20-46D6-8690-2ABC9D62BB06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88" name="Text Box 287">
          <a:extLst>
            <a:ext uri="{FF2B5EF4-FFF2-40B4-BE49-F238E27FC236}">
              <a16:creationId xmlns:a16="http://schemas.microsoft.com/office/drawing/2014/main" xmlns="" id="{471EA355-9D01-4E8D-8188-D2032F5F0B21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89" name="Text Box 288">
          <a:extLst>
            <a:ext uri="{FF2B5EF4-FFF2-40B4-BE49-F238E27FC236}">
              <a16:creationId xmlns:a16="http://schemas.microsoft.com/office/drawing/2014/main" xmlns="" id="{23E5CEDB-F3FA-4503-A7EF-D12D95FE3B9E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90" name="Text Box 289">
          <a:extLst>
            <a:ext uri="{FF2B5EF4-FFF2-40B4-BE49-F238E27FC236}">
              <a16:creationId xmlns:a16="http://schemas.microsoft.com/office/drawing/2014/main" xmlns="" id="{7B494446-8170-4022-8AAD-1FB28F8FD63C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91" name="Text Box 290">
          <a:extLst>
            <a:ext uri="{FF2B5EF4-FFF2-40B4-BE49-F238E27FC236}">
              <a16:creationId xmlns:a16="http://schemas.microsoft.com/office/drawing/2014/main" xmlns="" id="{83B4028D-2E9D-48E5-AA6D-EA1D90CB8D89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92" name="Text Box 291">
          <a:extLst>
            <a:ext uri="{FF2B5EF4-FFF2-40B4-BE49-F238E27FC236}">
              <a16:creationId xmlns:a16="http://schemas.microsoft.com/office/drawing/2014/main" xmlns="" id="{7691C82A-A927-44CB-BFB4-47253EBA561A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93" name="Text Box 292">
          <a:extLst>
            <a:ext uri="{FF2B5EF4-FFF2-40B4-BE49-F238E27FC236}">
              <a16:creationId xmlns:a16="http://schemas.microsoft.com/office/drawing/2014/main" xmlns="" id="{449EE1EE-3E2C-4936-A269-6A7078C03D8B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94" name="Text Box 293">
          <a:extLst>
            <a:ext uri="{FF2B5EF4-FFF2-40B4-BE49-F238E27FC236}">
              <a16:creationId xmlns:a16="http://schemas.microsoft.com/office/drawing/2014/main" xmlns="" id="{61F6C75D-1684-45A9-A77F-0E2C834FA2AB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95" name="Text Box 294">
          <a:extLst>
            <a:ext uri="{FF2B5EF4-FFF2-40B4-BE49-F238E27FC236}">
              <a16:creationId xmlns:a16="http://schemas.microsoft.com/office/drawing/2014/main" xmlns="" id="{810C8FCC-1FC6-41AF-9FED-96B4818C334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96" name="Text Box 295">
          <a:extLst>
            <a:ext uri="{FF2B5EF4-FFF2-40B4-BE49-F238E27FC236}">
              <a16:creationId xmlns:a16="http://schemas.microsoft.com/office/drawing/2014/main" xmlns="" id="{84BD6B45-10FF-46C4-BAD6-3A24920C982B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97" name="Text Box 296">
          <a:extLst>
            <a:ext uri="{FF2B5EF4-FFF2-40B4-BE49-F238E27FC236}">
              <a16:creationId xmlns:a16="http://schemas.microsoft.com/office/drawing/2014/main" xmlns="" id="{EAF733A6-30ED-4CB0-B5CB-13DEC3A8854A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98" name="Text Box 297">
          <a:extLst>
            <a:ext uri="{FF2B5EF4-FFF2-40B4-BE49-F238E27FC236}">
              <a16:creationId xmlns:a16="http://schemas.microsoft.com/office/drawing/2014/main" xmlns="" id="{2489A717-8EF9-4252-A884-055AA9F621C1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99" name="Text Box 298">
          <a:extLst>
            <a:ext uri="{FF2B5EF4-FFF2-40B4-BE49-F238E27FC236}">
              <a16:creationId xmlns:a16="http://schemas.microsoft.com/office/drawing/2014/main" xmlns="" id="{59DBA3B9-5A9B-4834-AE1F-E025173FBFCE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00" name="Text Box 299">
          <a:extLst>
            <a:ext uri="{FF2B5EF4-FFF2-40B4-BE49-F238E27FC236}">
              <a16:creationId xmlns:a16="http://schemas.microsoft.com/office/drawing/2014/main" xmlns="" id="{4D2DAC09-FE23-46F2-9F92-6628E63AAADB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01" name="Text Box 300">
          <a:extLst>
            <a:ext uri="{FF2B5EF4-FFF2-40B4-BE49-F238E27FC236}">
              <a16:creationId xmlns:a16="http://schemas.microsoft.com/office/drawing/2014/main" xmlns="" id="{4A554F35-31B5-4F62-9BBA-4562D61EE7FD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02" name="Text Box 301">
          <a:extLst>
            <a:ext uri="{FF2B5EF4-FFF2-40B4-BE49-F238E27FC236}">
              <a16:creationId xmlns:a16="http://schemas.microsoft.com/office/drawing/2014/main" xmlns="" id="{80934B67-2D21-4EBF-89BE-CB265992E86F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03" name="Text Box 302">
          <a:extLst>
            <a:ext uri="{FF2B5EF4-FFF2-40B4-BE49-F238E27FC236}">
              <a16:creationId xmlns:a16="http://schemas.microsoft.com/office/drawing/2014/main" xmlns="" id="{358A8036-C607-4B6E-AE87-02018076DFAE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04" name="Text Box 303">
          <a:extLst>
            <a:ext uri="{FF2B5EF4-FFF2-40B4-BE49-F238E27FC236}">
              <a16:creationId xmlns:a16="http://schemas.microsoft.com/office/drawing/2014/main" xmlns="" id="{0BF26DA8-1A82-4633-A05E-AEBB89306CB8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05" name="Text Box 304">
          <a:extLst>
            <a:ext uri="{FF2B5EF4-FFF2-40B4-BE49-F238E27FC236}">
              <a16:creationId xmlns:a16="http://schemas.microsoft.com/office/drawing/2014/main" xmlns="" id="{4FC7EDC5-A08C-47B8-8603-FC125CC8DE81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06" name="Text Box 305">
          <a:extLst>
            <a:ext uri="{FF2B5EF4-FFF2-40B4-BE49-F238E27FC236}">
              <a16:creationId xmlns:a16="http://schemas.microsoft.com/office/drawing/2014/main" xmlns="" id="{88F8C9E4-7DD6-40DF-9A5A-F5ACDCF46056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07" name="Text Box 306">
          <a:extLst>
            <a:ext uri="{FF2B5EF4-FFF2-40B4-BE49-F238E27FC236}">
              <a16:creationId xmlns:a16="http://schemas.microsoft.com/office/drawing/2014/main" xmlns="" id="{BA9C3596-DCAB-47CA-8978-A755B1C3FD80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08" name="Text Box 307">
          <a:extLst>
            <a:ext uri="{FF2B5EF4-FFF2-40B4-BE49-F238E27FC236}">
              <a16:creationId xmlns:a16="http://schemas.microsoft.com/office/drawing/2014/main" xmlns="" id="{085FD2BD-B7FB-4A67-8EA3-C54A11CCDF3B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09" name="Text Box 308">
          <a:extLst>
            <a:ext uri="{FF2B5EF4-FFF2-40B4-BE49-F238E27FC236}">
              <a16:creationId xmlns:a16="http://schemas.microsoft.com/office/drawing/2014/main" xmlns="" id="{2ED06C00-0F5A-49E3-BFFA-1F330D83CEE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10" name="Text Box 309">
          <a:extLst>
            <a:ext uri="{FF2B5EF4-FFF2-40B4-BE49-F238E27FC236}">
              <a16:creationId xmlns:a16="http://schemas.microsoft.com/office/drawing/2014/main" xmlns="" id="{A44185A2-AD77-47C2-AFF5-874391967C42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11" name="Text Box 310">
          <a:extLst>
            <a:ext uri="{FF2B5EF4-FFF2-40B4-BE49-F238E27FC236}">
              <a16:creationId xmlns:a16="http://schemas.microsoft.com/office/drawing/2014/main" xmlns="" id="{682D72B1-01D3-4110-AE17-0038A514C649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12" name="Text Box 311">
          <a:extLst>
            <a:ext uri="{FF2B5EF4-FFF2-40B4-BE49-F238E27FC236}">
              <a16:creationId xmlns:a16="http://schemas.microsoft.com/office/drawing/2014/main" xmlns="" id="{7F3B97FA-ED6C-435B-B6EE-C96EB131528D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13" name="Text Box 312">
          <a:extLst>
            <a:ext uri="{FF2B5EF4-FFF2-40B4-BE49-F238E27FC236}">
              <a16:creationId xmlns:a16="http://schemas.microsoft.com/office/drawing/2014/main" xmlns="" id="{EDE0CF8D-D95B-4001-B67E-79EBA8D61D96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14" name="Text Box 313">
          <a:extLst>
            <a:ext uri="{FF2B5EF4-FFF2-40B4-BE49-F238E27FC236}">
              <a16:creationId xmlns:a16="http://schemas.microsoft.com/office/drawing/2014/main" xmlns="" id="{63FB6616-5F68-4E81-85EA-94A7A0BB178F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15" name="Text Box 314">
          <a:extLst>
            <a:ext uri="{FF2B5EF4-FFF2-40B4-BE49-F238E27FC236}">
              <a16:creationId xmlns:a16="http://schemas.microsoft.com/office/drawing/2014/main" xmlns="" id="{6192639B-77DB-4283-8662-D3DF3FF2F0D1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16" name="Text Box 315">
          <a:extLst>
            <a:ext uri="{FF2B5EF4-FFF2-40B4-BE49-F238E27FC236}">
              <a16:creationId xmlns:a16="http://schemas.microsoft.com/office/drawing/2014/main" xmlns="" id="{B89362BF-D3D0-4207-9379-772F2FDA33D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17" name="Text Box 316">
          <a:extLst>
            <a:ext uri="{FF2B5EF4-FFF2-40B4-BE49-F238E27FC236}">
              <a16:creationId xmlns:a16="http://schemas.microsoft.com/office/drawing/2014/main" xmlns="" id="{88626950-0317-4054-8391-53E95C9ECC62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18" name="Text Box 317">
          <a:extLst>
            <a:ext uri="{FF2B5EF4-FFF2-40B4-BE49-F238E27FC236}">
              <a16:creationId xmlns:a16="http://schemas.microsoft.com/office/drawing/2014/main" xmlns="" id="{3BD4101E-746A-46D3-8089-1683B50C79BC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19" name="Text Box 318">
          <a:extLst>
            <a:ext uri="{FF2B5EF4-FFF2-40B4-BE49-F238E27FC236}">
              <a16:creationId xmlns:a16="http://schemas.microsoft.com/office/drawing/2014/main" xmlns="" id="{03324BDE-2762-49EF-A78E-CE6B52A1FF68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20" name="Text Box 319">
          <a:extLst>
            <a:ext uri="{FF2B5EF4-FFF2-40B4-BE49-F238E27FC236}">
              <a16:creationId xmlns:a16="http://schemas.microsoft.com/office/drawing/2014/main" xmlns="" id="{3C00417C-DF57-4D0E-8AAB-A7F135FDC83C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21" name="Text Box 320">
          <a:extLst>
            <a:ext uri="{FF2B5EF4-FFF2-40B4-BE49-F238E27FC236}">
              <a16:creationId xmlns:a16="http://schemas.microsoft.com/office/drawing/2014/main" xmlns="" id="{8503E43B-0D6D-4B72-AFB8-9BA39E981F79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22" name="Text Box 321">
          <a:extLst>
            <a:ext uri="{FF2B5EF4-FFF2-40B4-BE49-F238E27FC236}">
              <a16:creationId xmlns:a16="http://schemas.microsoft.com/office/drawing/2014/main" xmlns="" id="{C5BC1FA6-8A99-414D-9AEF-A993BDF90F18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23" name="Text Box 322">
          <a:extLst>
            <a:ext uri="{FF2B5EF4-FFF2-40B4-BE49-F238E27FC236}">
              <a16:creationId xmlns:a16="http://schemas.microsoft.com/office/drawing/2014/main" xmlns="" id="{BC418FC2-B67F-4A30-BA79-2AA57EBBE97E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24" name="Text Box 323">
          <a:extLst>
            <a:ext uri="{FF2B5EF4-FFF2-40B4-BE49-F238E27FC236}">
              <a16:creationId xmlns:a16="http://schemas.microsoft.com/office/drawing/2014/main" xmlns="" id="{DAFA0202-0316-479B-93E7-F1DCA405804E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25" name="Text Box 324">
          <a:extLst>
            <a:ext uri="{FF2B5EF4-FFF2-40B4-BE49-F238E27FC236}">
              <a16:creationId xmlns:a16="http://schemas.microsoft.com/office/drawing/2014/main" xmlns="" id="{37727588-3CAB-46FF-82FF-88203ECDA51B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26" name="Text Box 325">
          <a:extLst>
            <a:ext uri="{FF2B5EF4-FFF2-40B4-BE49-F238E27FC236}">
              <a16:creationId xmlns:a16="http://schemas.microsoft.com/office/drawing/2014/main" xmlns="" id="{D142C91C-94BF-4066-B1FC-E79E00A36900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27" name="Text Box 326">
          <a:extLst>
            <a:ext uri="{FF2B5EF4-FFF2-40B4-BE49-F238E27FC236}">
              <a16:creationId xmlns:a16="http://schemas.microsoft.com/office/drawing/2014/main" xmlns="" id="{094A29D5-62FA-40A1-83D8-7973C5C7DB6A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28" name="Text Box 327">
          <a:extLst>
            <a:ext uri="{FF2B5EF4-FFF2-40B4-BE49-F238E27FC236}">
              <a16:creationId xmlns:a16="http://schemas.microsoft.com/office/drawing/2014/main" xmlns="" id="{1814DEC1-AA12-47E4-9656-64336BDA07C6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29" name="Text Box 328">
          <a:extLst>
            <a:ext uri="{FF2B5EF4-FFF2-40B4-BE49-F238E27FC236}">
              <a16:creationId xmlns:a16="http://schemas.microsoft.com/office/drawing/2014/main" xmlns="" id="{CBED6E8A-FDEE-4A12-9EBE-AFEE96B6945A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30" name="Text Box 329">
          <a:extLst>
            <a:ext uri="{FF2B5EF4-FFF2-40B4-BE49-F238E27FC236}">
              <a16:creationId xmlns:a16="http://schemas.microsoft.com/office/drawing/2014/main" xmlns="" id="{89DE2B3E-CA42-4017-8DAB-32F5E4F7AC45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31" name="Text Box 330">
          <a:extLst>
            <a:ext uri="{FF2B5EF4-FFF2-40B4-BE49-F238E27FC236}">
              <a16:creationId xmlns:a16="http://schemas.microsoft.com/office/drawing/2014/main" xmlns="" id="{D7C2E801-AA04-40E3-A799-D97E412ABA78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32" name="Text Box 331">
          <a:extLst>
            <a:ext uri="{FF2B5EF4-FFF2-40B4-BE49-F238E27FC236}">
              <a16:creationId xmlns:a16="http://schemas.microsoft.com/office/drawing/2014/main" xmlns="" id="{7E787D75-4350-44A6-82D5-3B888287EC2B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33" name="Text Box 332">
          <a:extLst>
            <a:ext uri="{FF2B5EF4-FFF2-40B4-BE49-F238E27FC236}">
              <a16:creationId xmlns:a16="http://schemas.microsoft.com/office/drawing/2014/main" xmlns="" id="{17EE78C7-5305-47D6-8489-4DABEF74CA2F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34" name="Text Box 333">
          <a:extLst>
            <a:ext uri="{FF2B5EF4-FFF2-40B4-BE49-F238E27FC236}">
              <a16:creationId xmlns:a16="http://schemas.microsoft.com/office/drawing/2014/main" xmlns="" id="{BE42C5B4-E2FE-4A5C-9ADF-6B76088E5EC4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35" name="Text Box 334">
          <a:extLst>
            <a:ext uri="{FF2B5EF4-FFF2-40B4-BE49-F238E27FC236}">
              <a16:creationId xmlns:a16="http://schemas.microsoft.com/office/drawing/2014/main" xmlns="" id="{F69B8DAB-511D-4C62-A89D-4BFFC6663D6F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36" name="Text Box 335">
          <a:extLst>
            <a:ext uri="{FF2B5EF4-FFF2-40B4-BE49-F238E27FC236}">
              <a16:creationId xmlns:a16="http://schemas.microsoft.com/office/drawing/2014/main" xmlns="" id="{4FCD7A41-168D-470F-A948-DD640B0FCB90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37" name="Text Box 336">
          <a:extLst>
            <a:ext uri="{FF2B5EF4-FFF2-40B4-BE49-F238E27FC236}">
              <a16:creationId xmlns:a16="http://schemas.microsoft.com/office/drawing/2014/main" xmlns="" id="{ED7FD56B-6C8F-4742-8E80-D1069509FF10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38" name="Text Box 337">
          <a:extLst>
            <a:ext uri="{FF2B5EF4-FFF2-40B4-BE49-F238E27FC236}">
              <a16:creationId xmlns:a16="http://schemas.microsoft.com/office/drawing/2014/main" xmlns="" id="{735367E7-C620-402B-BAA0-31A54A09D948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39" name="Text Box 338">
          <a:extLst>
            <a:ext uri="{FF2B5EF4-FFF2-40B4-BE49-F238E27FC236}">
              <a16:creationId xmlns:a16="http://schemas.microsoft.com/office/drawing/2014/main" xmlns="" id="{17816C3B-08F9-4621-B4E7-380D74ACBBB0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40" name="Text Box 339">
          <a:extLst>
            <a:ext uri="{FF2B5EF4-FFF2-40B4-BE49-F238E27FC236}">
              <a16:creationId xmlns:a16="http://schemas.microsoft.com/office/drawing/2014/main" xmlns="" id="{4D17E137-9E2D-4CCB-9799-3334D50E60C2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41" name="Text Box 340">
          <a:extLst>
            <a:ext uri="{FF2B5EF4-FFF2-40B4-BE49-F238E27FC236}">
              <a16:creationId xmlns:a16="http://schemas.microsoft.com/office/drawing/2014/main" xmlns="" id="{C048AC8F-2545-4779-98E0-F59994F22C9C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42" name="Text Box 341">
          <a:extLst>
            <a:ext uri="{FF2B5EF4-FFF2-40B4-BE49-F238E27FC236}">
              <a16:creationId xmlns:a16="http://schemas.microsoft.com/office/drawing/2014/main" xmlns="" id="{C7A4ABC6-3A96-4AAD-AF7F-22C3D9AFDD01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43" name="Text Box 342">
          <a:extLst>
            <a:ext uri="{FF2B5EF4-FFF2-40B4-BE49-F238E27FC236}">
              <a16:creationId xmlns:a16="http://schemas.microsoft.com/office/drawing/2014/main" xmlns="" id="{D0914C5A-3DFD-489A-9314-39F76A538AE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44" name="Text Box 343">
          <a:extLst>
            <a:ext uri="{FF2B5EF4-FFF2-40B4-BE49-F238E27FC236}">
              <a16:creationId xmlns:a16="http://schemas.microsoft.com/office/drawing/2014/main" xmlns="" id="{8DEFEF48-D88B-4BED-A6E4-2D0263BBDAFE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45" name="Text Box 344">
          <a:extLst>
            <a:ext uri="{FF2B5EF4-FFF2-40B4-BE49-F238E27FC236}">
              <a16:creationId xmlns:a16="http://schemas.microsoft.com/office/drawing/2014/main" xmlns="" id="{4FB958E2-2D3D-456F-820D-964EE7E739E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46" name="Text Box 345">
          <a:extLst>
            <a:ext uri="{FF2B5EF4-FFF2-40B4-BE49-F238E27FC236}">
              <a16:creationId xmlns:a16="http://schemas.microsoft.com/office/drawing/2014/main" xmlns="" id="{A39714D9-6188-4477-92C4-4B5E4C676975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47" name="Text Box 346">
          <a:extLst>
            <a:ext uri="{FF2B5EF4-FFF2-40B4-BE49-F238E27FC236}">
              <a16:creationId xmlns:a16="http://schemas.microsoft.com/office/drawing/2014/main" xmlns="" id="{E19CF906-A39F-41FD-9DFD-A07119285BA9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48" name="Text Box 347">
          <a:extLst>
            <a:ext uri="{FF2B5EF4-FFF2-40B4-BE49-F238E27FC236}">
              <a16:creationId xmlns:a16="http://schemas.microsoft.com/office/drawing/2014/main" xmlns="" id="{C6F253C0-BC00-419D-B443-C03DB59304CB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49" name="Text Box 348">
          <a:extLst>
            <a:ext uri="{FF2B5EF4-FFF2-40B4-BE49-F238E27FC236}">
              <a16:creationId xmlns:a16="http://schemas.microsoft.com/office/drawing/2014/main" xmlns="" id="{6577B28A-568C-4FE4-A71D-DD209FE3E95A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50" name="Text Box 349">
          <a:extLst>
            <a:ext uri="{FF2B5EF4-FFF2-40B4-BE49-F238E27FC236}">
              <a16:creationId xmlns:a16="http://schemas.microsoft.com/office/drawing/2014/main" xmlns="" id="{0AC21481-264C-4EE6-83E4-A6B1BB3D9DCE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51" name="Text Box 350">
          <a:extLst>
            <a:ext uri="{FF2B5EF4-FFF2-40B4-BE49-F238E27FC236}">
              <a16:creationId xmlns:a16="http://schemas.microsoft.com/office/drawing/2014/main" xmlns="" id="{AFD3FA97-CA77-456D-B3C5-9D978AD94932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52" name="Text Box 351">
          <a:extLst>
            <a:ext uri="{FF2B5EF4-FFF2-40B4-BE49-F238E27FC236}">
              <a16:creationId xmlns:a16="http://schemas.microsoft.com/office/drawing/2014/main" xmlns="" id="{B8CF020C-A0AF-4477-AAB9-84AFFB451B4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53" name="Text Box 352">
          <a:extLst>
            <a:ext uri="{FF2B5EF4-FFF2-40B4-BE49-F238E27FC236}">
              <a16:creationId xmlns:a16="http://schemas.microsoft.com/office/drawing/2014/main" xmlns="" id="{57744F2D-23CA-4BB6-B3F0-F169DE90C85F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54" name="Text Box 353">
          <a:extLst>
            <a:ext uri="{FF2B5EF4-FFF2-40B4-BE49-F238E27FC236}">
              <a16:creationId xmlns:a16="http://schemas.microsoft.com/office/drawing/2014/main" xmlns="" id="{5DA1FC0E-5C5D-431A-9FBE-80F3C5FB4372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55" name="Text Box 354">
          <a:extLst>
            <a:ext uri="{FF2B5EF4-FFF2-40B4-BE49-F238E27FC236}">
              <a16:creationId xmlns:a16="http://schemas.microsoft.com/office/drawing/2014/main" xmlns="" id="{C513094C-79D8-4CD0-8B37-9272A306F3E2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56" name="Text Box 355">
          <a:extLst>
            <a:ext uri="{FF2B5EF4-FFF2-40B4-BE49-F238E27FC236}">
              <a16:creationId xmlns:a16="http://schemas.microsoft.com/office/drawing/2014/main" xmlns="" id="{00CF7F3B-DB46-4F8E-807B-255C5B6B5221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57" name="Text Box 356">
          <a:extLst>
            <a:ext uri="{FF2B5EF4-FFF2-40B4-BE49-F238E27FC236}">
              <a16:creationId xmlns:a16="http://schemas.microsoft.com/office/drawing/2014/main" xmlns="" id="{24B8DA45-D092-4880-B0D6-ACF4E11A820C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58" name="Text Box 357">
          <a:extLst>
            <a:ext uri="{FF2B5EF4-FFF2-40B4-BE49-F238E27FC236}">
              <a16:creationId xmlns:a16="http://schemas.microsoft.com/office/drawing/2014/main" xmlns="" id="{1E9AB2C2-1925-455C-993B-F8BF1207181D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59" name="Text Box 358">
          <a:extLst>
            <a:ext uri="{FF2B5EF4-FFF2-40B4-BE49-F238E27FC236}">
              <a16:creationId xmlns:a16="http://schemas.microsoft.com/office/drawing/2014/main" xmlns="" id="{1CA3979B-2577-4828-A225-96EDEA58AB1F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60" name="Text Box 359">
          <a:extLst>
            <a:ext uri="{FF2B5EF4-FFF2-40B4-BE49-F238E27FC236}">
              <a16:creationId xmlns:a16="http://schemas.microsoft.com/office/drawing/2014/main" xmlns="" id="{7A6F0395-DDC6-4D7D-A522-52B77470FEC8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61" name="Text Box 360">
          <a:extLst>
            <a:ext uri="{FF2B5EF4-FFF2-40B4-BE49-F238E27FC236}">
              <a16:creationId xmlns:a16="http://schemas.microsoft.com/office/drawing/2014/main" xmlns="" id="{96561593-A67B-442D-ABD9-1FFBAA6D1D8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62" name="Text Box 361">
          <a:extLst>
            <a:ext uri="{FF2B5EF4-FFF2-40B4-BE49-F238E27FC236}">
              <a16:creationId xmlns:a16="http://schemas.microsoft.com/office/drawing/2014/main" xmlns="" id="{CC9D0CC3-A535-492E-A946-18C8BD2AF756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63" name="Text Box 362">
          <a:extLst>
            <a:ext uri="{FF2B5EF4-FFF2-40B4-BE49-F238E27FC236}">
              <a16:creationId xmlns:a16="http://schemas.microsoft.com/office/drawing/2014/main" xmlns="" id="{C900856A-0F73-452D-B7A0-2ED18A96656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64" name="Text Box 363">
          <a:extLst>
            <a:ext uri="{FF2B5EF4-FFF2-40B4-BE49-F238E27FC236}">
              <a16:creationId xmlns:a16="http://schemas.microsoft.com/office/drawing/2014/main" xmlns="" id="{FEB148B8-D151-4683-9A11-304AD536A20E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65" name="Text Box 364">
          <a:extLst>
            <a:ext uri="{FF2B5EF4-FFF2-40B4-BE49-F238E27FC236}">
              <a16:creationId xmlns:a16="http://schemas.microsoft.com/office/drawing/2014/main" xmlns="" id="{7580C723-396E-4BF6-886C-35625400AFD0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66" name="Text Box 365">
          <a:extLst>
            <a:ext uri="{FF2B5EF4-FFF2-40B4-BE49-F238E27FC236}">
              <a16:creationId xmlns:a16="http://schemas.microsoft.com/office/drawing/2014/main" xmlns="" id="{C39F8D35-E1C8-4114-AA09-D71CA0E66A25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67" name="Text Box 366">
          <a:extLst>
            <a:ext uri="{FF2B5EF4-FFF2-40B4-BE49-F238E27FC236}">
              <a16:creationId xmlns:a16="http://schemas.microsoft.com/office/drawing/2014/main" xmlns="" id="{5C076F6F-78A6-4118-9660-5AD8A20AF05A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68" name="Text Box 367">
          <a:extLst>
            <a:ext uri="{FF2B5EF4-FFF2-40B4-BE49-F238E27FC236}">
              <a16:creationId xmlns:a16="http://schemas.microsoft.com/office/drawing/2014/main" xmlns="" id="{1B217FC8-48CE-43C5-BF09-DFA973D29DD4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69" name="Text Box 368">
          <a:extLst>
            <a:ext uri="{FF2B5EF4-FFF2-40B4-BE49-F238E27FC236}">
              <a16:creationId xmlns:a16="http://schemas.microsoft.com/office/drawing/2014/main" xmlns="" id="{6001C145-014E-40EA-B4E5-D0FFC447732E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70" name="Text Box 369">
          <a:extLst>
            <a:ext uri="{FF2B5EF4-FFF2-40B4-BE49-F238E27FC236}">
              <a16:creationId xmlns:a16="http://schemas.microsoft.com/office/drawing/2014/main" xmlns="" id="{C340FAF7-D30B-4130-8C59-7BF9D6E0F5D6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71" name="Text Box 370">
          <a:extLst>
            <a:ext uri="{FF2B5EF4-FFF2-40B4-BE49-F238E27FC236}">
              <a16:creationId xmlns:a16="http://schemas.microsoft.com/office/drawing/2014/main" xmlns="" id="{11F3E38F-A8A5-41DA-9C2E-FE8437BC5D41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72" name="Text Box 371">
          <a:extLst>
            <a:ext uri="{FF2B5EF4-FFF2-40B4-BE49-F238E27FC236}">
              <a16:creationId xmlns:a16="http://schemas.microsoft.com/office/drawing/2014/main" xmlns="" id="{AD0E8BC4-ED37-4C87-9D80-775DDFDE7D9A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73" name="Text Box 372">
          <a:extLst>
            <a:ext uri="{FF2B5EF4-FFF2-40B4-BE49-F238E27FC236}">
              <a16:creationId xmlns:a16="http://schemas.microsoft.com/office/drawing/2014/main" xmlns="" id="{04869660-A94F-4561-AA52-F28214E68118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74" name="Text Box 373">
          <a:extLst>
            <a:ext uri="{FF2B5EF4-FFF2-40B4-BE49-F238E27FC236}">
              <a16:creationId xmlns:a16="http://schemas.microsoft.com/office/drawing/2014/main" xmlns="" id="{E2647DE6-7459-45AD-8247-511D9D9E4B00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75" name="Text Box 374">
          <a:extLst>
            <a:ext uri="{FF2B5EF4-FFF2-40B4-BE49-F238E27FC236}">
              <a16:creationId xmlns:a16="http://schemas.microsoft.com/office/drawing/2014/main" xmlns="" id="{88D438E8-2BE8-4186-A9B0-02A56F2DCB59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76" name="Text Box 375">
          <a:extLst>
            <a:ext uri="{FF2B5EF4-FFF2-40B4-BE49-F238E27FC236}">
              <a16:creationId xmlns:a16="http://schemas.microsoft.com/office/drawing/2014/main" xmlns="" id="{57B2FF3B-E6A4-4E09-81B1-07C12D313A34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77" name="Text Box 376">
          <a:extLst>
            <a:ext uri="{FF2B5EF4-FFF2-40B4-BE49-F238E27FC236}">
              <a16:creationId xmlns:a16="http://schemas.microsoft.com/office/drawing/2014/main" xmlns="" id="{AA9E93FD-1378-4087-8C75-D3F3579EB04B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78" name="Text Box 377">
          <a:extLst>
            <a:ext uri="{FF2B5EF4-FFF2-40B4-BE49-F238E27FC236}">
              <a16:creationId xmlns:a16="http://schemas.microsoft.com/office/drawing/2014/main" xmlns="" id="{28FE35A2-45FC-41AD-AD39-E4B8AE84B13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79" name="Text Box 378">
          <a:extLst>
            <a:ext uri="{FF2B5EF4-FFF2-40B4-BE49-F238E27FC236}">
              <a16:creationId xmlns:a16="http://schemas.microsoft.com/office/drawing/2014/main" xmlns="" id="{F6133267-A9E7-44DA-A4F8-7FB926B4E8BF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80" name="Text Box 379">
          <a:extLst>
            <a:ext uri="{FF2B5EF4-FFF2-40B4-BE49-F238E27FC236}">
              <a16:creationId xmlns:a16="http://schemas.microsoft.com/office/drawing/2014/main" xmlns="" id="{CB734079-E59D-4E0B-9497-009C6AA46745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81" name="Text Box 380">
          <a:extLst>
            <a:ext uri="{FF2B5EF4-FFF2-40B4-BE49-F238E27FC236}">
              <a16:creationId xmlns:a16="http://schemas.microsoft.com/office/drawing/2014/main" xmlns="" id="{EF9F2666-8B1E-47C3-B3FF-E900093D3FD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82" name="Text Box 381">
          <a:extLst>
            <a:ext uri="{FF2B5EF4-FFF2-40B4-BE49-F238E27FC236}">
              <a16:creationId xmlns:a16="http://schemas.microsoft.com/office/drawing/2014/main" xmlns="" id="{AAE7CD3E-B99F-4BA4-9AE0-8529611265D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83" name="Text Box 382">
          <a:extLst>
            <a:ext uri="{FF2B5EF4-FFF2-40B4-BE49-F238E27FC236}">
              <a16:creationId xmlns:a16="http://schemas.microsoft.com/office/drawing/2014/main" xmlns="" id="{E6AEAE10-5F87-4DEB-B970-5765DAAE425E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84" name="Text Box 383">
          <a:extLst>
            <a:ext uri="{FF2B5EF4-FFF2-40B4-BE49-F238E27FC236}">
              <a16:creationId xmlns:a16="http://schemas.microsoft.com/office/drawing/2014/main" xmlns="" id="{3E9C4A11-B830-4A00-95C4-040B8FE4C8A2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85" name="Text Box 384">
          <a:extLst>
            <a:ext uri="{FF2B5EF4-FFF2-40B4-BE49-F238E27FC236}">
              <a16:creationId xmlns:a16="http://schemas.microsoft.com/office/drawing/2014/main" xmlns="" id="{EBA56F41-3E8B-4DAF-BC42-D54C10224978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86" name="Text Box 385">
          <a:extLst>
            <a:ext uri="{FF2B5EF4-FFF2-40B4-BE49-F238E27FC236}">
              <a16:creationId xmlns:a16="http://schemas.microsoft.com/office/drawing/2014/main" xmlns="" id="{183E3D67-3F0C-4C8E-A121-AD442442D7FA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87" name="Text Box 386">
          <a:extLst>
            <a:ext uri="{FF2B5EF4-FFF2-40B4-BE49-F238E27FC236}">
              <a16:creationId xmlns:a16="http://schemas.microsoft.com/office/drawing/2014/main" xmlns="" id="{AFDE9F07-934A-45A2-922F-8D078CA166C2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88" name="Text Box 387">
          <a:extLst>
            <a:ext uri="{FF2B5EF4-FFF2-40B4-BE49-F238E27FC236}">
              <a16:creationId xmlns:a16="http://schemas.microsoft.com/office/drawing/2014/main" xmlns="" id="{45CDADE6-13AC-4511-A084-0967FC6467F2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89" name="Text Box 388">
          <a:extLst>
            <a:ext uri="{FF2B5EF4-FFF2-40B4-BE49-F238E27FC236}">
              <a16:creationId xmlns:a16="http://schemas.microsoft.com/office/drawing/2014/main" xmlns="" id="{525353DF-BD14-4B18-8401-F917A416901C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90" name="Text Box 389">
          <a:extLst>
            <a:ext uri="{FF2B5EF4-FFF2-40B4-BE49-F238E27FC236}">
              <a16:creationId xmlns:a16="http://schemas.microsoft.com/office/drawing/2014/main" xmlns="" id="{1B6985D6-2356-44CD-A4DE-0F424F79320E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91" name="Text Box 390">
          <a:extLst>
            <a:ext uri="{FF2B5EF4-FFF2-40B4-BE49-F238E27FC236}">
              <a16:creationId xmlns:a16="http://schemas.microsoft.com/office/drawing/2014/main" xmlns="" id="{26B25993-1E3E-4AD2-B322-3F7858B497FE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92" name="Text Box 391">
          <a:extLst>
            <a:ext uri="{FF2B5EF4-FFF2-40B4-BE49-F238E27FC236}">
              <a16:creationId xmlns:a16="http://schemas.microsoft.com/office/drawing/2014/main" xmlns="" id="{ACEAE296-0908-43F3-969F-26C8F9AE36A4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93" name="Text Box 392">
          <a:extLst>
            <a:ext uri="{FF2B5EF4-FFF2-40B4-BE49-F238E27FC236}">
              <a16:creationId xmlns:a16="http://schemas.microsoft.com/office/drawing/2014/main" xmlns="" id="{49B6D73D-400D-4503-852B-29C42B5FCBC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94" name="Text Box 393">
          <a:extLst>
            <a:ext uri="{FF2B5EF4-FFF2-40B4-BE49-F238E27FC236}">
              <a16:creationId xmlns:a16="http://schemas.microsoft.com/office/drawing/2014/main" xmlns="" id="{1B9431AA-5951-4518-A17F-EAF349A0C96F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95" name="Text Box 394">
          <a:extLst>
            <a:ext uri="{FF2B5EF4-FFF2-40B4-BE49-F238E27FC236}">
              <a16:creationId xmlns:a16="http://schemas.microsoft.com/office/drawing/2014/main" xmlns="" id="{EA063AC4-C8AE-4196-9FED-91C92C624D0C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96" name="Text Box 395">
          <a:extLst>
            <a:ext uri="{FF2B5EF4-FFF2-40B4-BE49-F238E27FC236}">
              <a16:creationId xmlns:a16="http://schemas.microsoft.com/office/drawing/2014/main" xmlns="" id="{8042A532-113F-4650-BD66-BC55A356BC7B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97" name="Text Box 396">
          <a:extLst>
            <a:ext uri="{FF2B5EF4-FFF2-40B4-BE49-F238E27FC236}">
              <a16:creationId xmlns:a16="http://schemas.microsoft.com/office/drawing/2014/main" xmlns="" id="{E3ED8ACF-82BB-4677-A776-BEB2A4BD942E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98" name="Text Box 397">
          <a:extLst>
            <a:ext uri="{FF2B5EF4-FFF2-40B4-BE49-F238E27FC236}">
              <a16:creationId xmlns:a16="http://schemas.microsoft.com/office/drawing/2014/main" xmlns="" id="{93BAD43E-476F-4B74-B4CB-24FAD5C39DC5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99" name="Text Box 398">
          <a:extLst>
            <a:ext uri="{FF2B5EF4-FFF2-40B4-BE49-F238E27FC236}">
              <a16:creationId xmlns:a16="http://schemas.microsoft.com/office/drawing/2014/main" xmlns="" id="{3CCAC6F0-498B-4472-B27C-088823735CB6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00" name="Text Box 399">
          <a:extLst>
            <a:ext uri="{FF2B5EF4-FFF2-40B4-BE49-F238E27FC236}">
              <a16:creationId xmlns:a16="http://schemas.microsoft.com/office/drawing/2014/main" xmlns="" id="{4F680F27-CEA7-4CDD-A654-7B197A1C54A8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01" name="Text Box 400">
          <a:extLst>
            <a:ext uri="{FF2B5EF4-FFF2-40B4-BE49-F238E27FC236}">
              <a16:creationId xmlns:a16="http://schemas.microsoft.com/office/drawing/2014/main" xmlns="" id="{BD7CC949-9F3E-49E4-879A-2BCF161070D9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02" name="Text Box 401">
          <a:extLst>
            <a:ext uri="{FF2B5EF4-FFF2-40B4-BE49-F238E27FC236}">
              <a16:creationId xmlns:a16="http://schemas.microsoft.com/office/drawing/2014/main" xmlns="" id="{3A257602-C81F-4D9F-A4D9-74D3F3E9D2F4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03" name="Text Box 402">
          <a:extLst>
            <a:ext uri="{FF2B5EF4-FFF2-40B4-BE49-F238E27FC236}">
              <a16:creationId xmlns:a16="http://schemas.microsoft.com/office/drawing/2014/main" xmlns="" id="{051F0874-AA0E-4655-815B-61AFE28F09CA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04" name="Text Box 403">
          <a:extLst>
            <a:ext uri="{FF2B5EF4-FFF2-40B4-BE49-F238E27FC236}">
              <a16:creationId xmlns:a16="http://schemas.microsoft.com/office/drawing/2014/main" xmlns="" id="{3AAA5029-C534-48A1-A5F2-77EE76F8425E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05" name="Text Box 404">
          <a:extLst>
            <a:ext uri="{FF2B5EF4-FFF2-40B4-BE49-F238E27FC236}">
              <a16:creationId xmlns:a16="http://schemas.microsoft.com/office/drawing/2014/main" xmlns="" id="{80EDD32F-5E14-4167-913B-3AE513E89585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06" name="Text Box 405">
          <a:extLst>
            <a:ext uri="{FF2B5EF4-FFF2-40B4-BE49-F238E27FC236}">
              <a16:creationId xmlns:a16="http://schemas.microsoft.com/office/drawing/2014/main" xmlns="" id="{CB732335-A1E3-4A4F-863B-92EA5448860A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07" name="Text Box 406">
          <a:extLst>
            <a:ext uri="{FF2B5EF4-FFF2-40B4-BE49-F238E27FC236}">
              <a16:creationId xmlns:a16="http://schemas.microsoft.com/office/drawing/2014/main" xmlns="" id="{F0373136-A652-4873-BD9D-D50DC568541C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08" name="Text Box 407">
          <a:extLst>
            <a:ext uri="{FF2B5EF4-FFF2-40B4-BE49-F238E27FC236}">
              <a16:creationId xmlns:a16="http://schemas.microsoft.com/office/drawing/2014/main" xmlns="" id="{8A522915-6732-4F86-B741-00F7DDDC86C6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09" name="Text Box 408">
          <a:extLst>
            <a:ext uri="{FF2B5EF4-FFF2-40B4-BE49-F238E27FC236}">
              <a16:creationId xmlns:a16="http://schemas.microsoft.com/office/drawing/2014/main" xmlns="" id="{039A304A-CDA6-4D12-AF62-2741A5E662B1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10" name="Text Box 409">
          <a:extLst>
            <a:ext uri="{FF2B5EF4-FFF2-40B4-BE49-F238E27FC236}">
              <a16:creationId xmlns:a16="http://schemas.microsoft.com/office/drawing/2014/main" xmlns="" id="{BD18F327-7E39-4B40-9A5D-2B1F22905FC5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11" name="Text Box 410">
          <a:extLst>
            <a:ext uri="{FF2B5EF4-FFF2-40B4-BE49-F238E27FC236}">
              <a16:creationId xmlns:a16="http://schemas.microsoft.com/office/drawing/2014/main" xmlns="" id="{B3BDAFA1-D095-4072-B978-11108ABF9625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12" name="Text Box 411">
          <a:extLst>
            <a:ext uri="{FF2B5EF4-FFF2-40B4-BE49-F238E27FC236}">
              <a16:creationId xmlns:a16="http://schemas.microsoft.com/office/drawing/2014/main" xmlns="" id="{AE6672A9-9306-4B6B-B64F-9B4F07F26F6D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13" name="Text Box 412">
          <a:extLst>
            <a:ext uri="{FF2B5EF4-FFF2-40B4-BE49-F238E27FC236}">
              <a16:creationId xmlns:a16="http://schemas.microsoft.com/office/drawing/2014/main" xmlns="" id="{4F0C46F2-52CC-4006-A936-01A639926E6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14" name="Text Box 413">
          <a:extLst>
            <a:ext uri="{FF2B5EF4-FFF2-40B4-BE49-F238E27FC236}">
              <a16:creationId xmlns:a16="http://schemas.microsoft.com/office/drawing/2014/main" xmlns="" id="{2EA12DAA-DEDE-4ECF-BEB3-ECE582A35898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15" name="Text Box 414">
          <a:extLst>
            <a:ext uri="{FF2B5EF4-FFF2-40B4-BE49-F238E27FC236}">
              <a16:creationId xmlns:a16="http://schemas.microsoft.com/office/drawing/2014/main" xmlns="" id="{606D50EC-FBD9-464E-A6C8-EE422093D4AE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16" name="Text Box 415">
          <a:extLst>
            <a:ext uri="{FF2B5EF4-FFF2-40B4-BE49-F238E27FC236}">
              <a16:creationId xmlns:a16="http://schemas.microsoft.com/office/drawing/2014/main" xmlns="" id="{9E18C23B-5577-4EAC-8BF8-3B722F88B0C9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17" name="Text Box 416">
          <a:extLst>
            <a:ext uri="{FF2B5EF4-FFF2-40B4-BE49-F238E27FC236}">
              <a16:creationId xmlns:a16="http://schemas.microsoft.com/office/drawing/2014/main" xmlns="" id="{77B8666B-2EEA-4963-B667-C00E0C4C0580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18" name="Text Box 417">
          <a:extLst>
            <a:ext uri="{FF2B5EF4-FFF2-40B4-BE49-F238E27FC236}">
              <a16:creationId xmlns:a16="http://schemas.microsoft.com/office/drawing/2014/main" xmlns="" id="{A22C7AB5-36EE-4A25-903A-4EE66668C3D5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19" name="Text Box 418">
          <a:extLst>
            <a:ext uri="{FF2B5EF4-FFF2-40B4-BE49-F238E27FC236}">
              <a16:creationId xmlns:a16="http://schemas.microsoft.com/office/drawing/2014/main" xmlns="" id="{CC96462B-1EA8-40C1-8AD1-5FCDFE9C9C5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20" name="Text Box 419">
          <a:extLst>
            <a:ext uri="{FF2B5EF4-FFF2-40B4-BE49-F238E27FC236}">
              <a16:creationId xmlns:a16="http://schemas.microsoft.com/office/drawing/2014/main" xmlns="" id="{88D56132-56D7-4BF6-894D-303954A258C8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21" name="Text Box 420">
          <a:extLst>
            <a:ext uri="{FF2B5EF4-FFF2-40B4-BE49-F238E27FC236}">
              <a16:creationId xmlns:a16="http://schemas.microsoft.com/office/drawing/2014/main" xmlns="" id="{73AD99F6-2050-4FC7-A2D1-BCDF7E4F3A66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22" name="Text Box 421">
          <a:extLst>
            <a:ext uri="{FF2B5EF4-FFF2-40B4-BE49-F238E27FC236}">
              <a16:creationId xmlns:a16="http://schemas.microsoft.com/office/drawing/2014/main" xmlns="" id="{CF97E290-B836-4F34-B22E-382A8B79FA1D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23" name="Text Box 422">
          <a:extLst>
            <a:ext uri="{FF2B5EF4-FFF2-40B4-BE49-F238E27FC236}">
              <a16:creationId xmlns:a16="http://schemas.microsoft.com/office/drawing/2014/main" xmlns="" id="{E1AC925F-5B98-4A14-8D48-C77867F269B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24" name="Text Box 423">
          <a:extLst>
            <a:ext uri="{FF2B5EF4-FFF2-40B4-BE49-F238E27FC236}">
              <a16:creationId xmlns:a16="http://schemas.microsoft.com/office/drawing/2014/main" xmlns="" id="{7C5FDA03-BE80-4A2A-AC27-021CF3433CD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25" name="Text Box 424">
          <a:extLst>
            <a:ext uri="{FF2B5EF4-FFF2-40B4-BE49-F238E27FC236}">
              <a16:creationId xmlns:a16="http://schemas.microsoft.com/office/drawing/2014/main" xmlns="" id="{C987C06B-0E5D-46B8-8C2D-A2D82FF12406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26" name="Text Box 425">
          <a:extLst>
            <a:ext uri="{FF2B5EF4-FFF2-40B4-BE49-F238E27FC236}">
              <a16:creationId xmlns:a16="http://schemas.microsoft.com/office/drawing/2014/main" xmlns="" id="{6F158949-651E-48C4-86E8-2A62976CEC1B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27" name="Text Box 426">
          <a:extLst>
            <a:ext uri="{FF2B5EF4-FFF2-40B4-BE49-F238E27FC236}">
              <a16:creationId xmlns:a16="http://schemas.microsoft.com/office/drawing/2014/main" xmlns="" id="{BFD72D81-1807-4FC5-9D04-25E39E19FDA1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28" name="Text Box 427">
          <a:extLst>
            <a:ext uri="{FF2B5EF4-FFF2-40B4-BE49-F238E27FC236}">
              <a16:creationId xmlns:a16="http://schemas.microsoft.com/office/drawing/2014/main" xmlns="" id="{21EE4723-1403-4B89-9E5C-572A5CF3FF49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29" name="Text Box 428">
          <a:extLst>
            <a:ext uri="{FF2B5EF4-FFF2-40B4-BE49-F238E27FC236}">
              <a16:creationId xmlns:a16="http://schemas.microsoft.com/office/drawing/2014/main" xmlns="" id="{F223F8CF-C77A-4834-86E7-E6FB710A001D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30" name="Text Box 429">
          <a:extLst>
            <a:ext uri="{FF2B5EF4-FFF2-40B4-BE49-F238E27FC236}">
              <a16:creationId xmlns:a16="http://schemas.microsoft.com/office/drawing/2014/main" xmlns="" id="{B7A1DF27-3D92-4857-AE4E-B2F2A7415D88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31" name="Text Box 430">
          <a:extLst>
            <a:ext uri="{FF2B5EF4-FFF2-40B4-BE49-F238E27FC236}">
              <a16:creationId xmlns:a16="http://schemas.microsoft.com/office/drawing/2014/main" xmlns="" id="{A83CDF17-4EED-4696-8800-16F10778E912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32" name="Text Box 431">
          <a:extLst>
            <a:ext uri="{FF2B5EF4-FFF2-40B4-BE49-F238E27FC236}">
              <a16:creationId xmlns:a16="http://schemas.microsoft.com/office/drawing/2014/main" xmlns="" id="{7D40241F-F5C0-4446-B58B-C47FD12B2279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33" name="Text Box 432">
          <a:extLst>
            <a:ext uri="{FF2B5EF4-FFF2-40B4-BE49-F238E27FC236}">
              <a16:creationId xmlns:a16="http://schemas.microsoft.com/office/drawing/2014/main" xmlns="" id="{2CBCEF9D-8171-4B02-9C71-FB4E4B9FA3A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34" name="Text Box 433">
          <a:extLst>
            <a:ext uri="{FF2B5EF4-FFF2-40B4-BE49-F238E27FC236}">
              <a16:creationId xmlns:a16="http://schemas.microsoft.com/office/drawing/2014/main" xmlns="" id="{7B0DBCEA-B12E-40AB-B268-5093BAC84E8A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35" name="Text Box 434">
          <a:extLst>
            <a:ext uri="{FF2B5EF4-FFF2-40B4-BE49-F238E27FC236}">
              <a16:creationId xmlns:a16="http://schemas.microsoft.com/office/drawing/2014/main" xmlns="" id="{FA800996-04C3-4892-921E-C2F4474217E5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36" name="Text Box 435">
          <a:extLst>
            <a:ext uri="{FF2B5EF4-FFF2-40B4-BE49-F238E27FC236}">
              <a16:creationId xmlns:a16="http://schemas.microsoft.com/office/drawing/2014/main" xmlns="" id="{EF542319-BAE5-4F63-A9BB-27F5E823726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37" name="Text Box 436">
          <a:extLst>
            <a:ext uri="{FF2B5EF4-FFF2-40B4-BE49-F238E27FC236}">
              <a16:creationId xmlns:a16="http://schemas.microsoft.com/office/drawing/2014/main" xmlns="" id="{64C0BFD9-DC4D-4FDC-8D38-E7EBB7157B9C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38" name="Text Box 437">
          <a:extLst>
            <a:ext uri="{FF2B5EF4-FFF2-40B4-BE49-F238E27FC236}">
              <a16:creationId xmlns:a16="http://schemas.microsoft.com/office/drawing/2014/main" xmlns="" id="{9AEF7496-6B95-4E69-AD2D-8495E6310E36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39" name="Text Box 438">
          <a:extLst>
            <a:ext uri="{FF2B5EF4-FFF2-40B4-BE49-F238E27FC236}">
              <a16:creationId xmlns:a16="http://schemas.microsoft.com/office/drawing/2014/main" xmlns="" id="{EF37CC52-52CC-4BD9-B48F-452C08E334D1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40" name="Text Box 439">
          <a:extLst>
            <a:ext uri="{FF2B5EF4-FFF2-40B4-BE49-F238E27FC236}">
              <a16:creationId xmlns:a16="http://schemas.microsoft.com/office/drawing/2014/main" xmlns="" id="{3973261E-97D0-4D56-8E99-69786E887E24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41" name="Text Box 440">
          <a:extLst>
            <a:ext uri="{FF2B5EF4-FFF2-40B4-BE49-F238E27FC236}">
              <a16:creationId xmlns:a16="http://schemas.microsoft.com/office/drawing/2014/main" xmlns="" id="{01F51EB7-D0EB-42F4-A555-1D745AC4B164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42" name="Text Box 441">
          <a:extLst>
            <a:ext uri="{FF2B5EF4-FFF2-40B4-BE49-F238E27FC236}">
              <a16:creationId xmlns:a16="http://schemas.microsoft.com/office/drawing/2014/main" xmlns="" id="{CAE98C72-444A-4776-83F0-366F5799E8CC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43" name="Text Box 442">
          <a:extLst>
            <a:ext uri="{FF2B5EF4-FFF2-40B4-BE49-F238E27FC236}">
              <a16:creationId xmlns:a16="http://schemas.microsoft.com/office/drawing/2014/main" xmlns="" id="{8CF9A193-4722-4CE5-B914-CC145122FB4D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44" name="Text Box 443">
          <a:extLst>
            <a:ext uri="{FF2B5EF4-FFF2-40B4-BE49-F238E27FC236}">
              <a16:creationId xmlns:a16="http://schemas.microsoft.com/office/drawing/2014/main" xmlns="" id="{42A23AB5-39B6-49EA-9B40-B92126E4677D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45" name="Text Box 444">
          <a:extLst>
            <a:ext uri="{FF2B5EF4-FFF2-40B4-BE49-F238E27FC236}">
              <a16:creationId xmlns:a16="http://schemas.microsoft.com/office/drawing/2014/main" xmlns="" id="{778BF7F2-ED29-41F7-A2AE-C547A2125F78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46" name="Text Box 445">
          <a:extLst>
            <a:ext uri="{FF2B5EF4-FFF2-40B4-BE49-F238E27FC236}">
              <a16:creationId xmlns:a16="http://schemas.microsoft.com/office/drawing/2014/main" xmlns="" id="{0C72B35F-8F1A-42EE-A9E1-650F7EA710BD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47" name="Text Box 446">
          <a:extLst>
            <a:ext uri="{FF2B5EF4-FFF2-40B4-BE49-F238E27FC236}">
              <a16:creationId xmlns:a16="http://schemas.microsoft.com/office/drawing/2014/main" xmlns="" id="{CD801242-A390-48F8-A915-E9A24BAEAC32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48" name="Text Box 447">
          <a:extLst>
            <a:ext uri="{FF2B5EF4-FFF2-40B4-BE49-F238E27FC236}">
              <a16:creationId xmlns:a16="http://schemas.microsoft.com/office/drawing/2014/main" xmlns="" id="{D49993DC-642E-4942-816E-691E847224C8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49" name="Text Box 448">
          <a:extLst>
            <a:ext uri="{FF2B5EF4-FFF2-40B4-BE49-F238E27FC236}">
              <a16:creationId xmlns:a16="http://schemas.microsoft.com/office/drawing/2014/main" xmlns="" id="{8CC6B8C3-9721-4810-96C8-8C4965E1ADAC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50" name="Text Box 449">
          <a:extLst>
            <a:ext uri="{FF2B5EF4-FFF2-40B4-BE49-F238E27FC236}">
              <a16:creationId xmlns:a16="http://schemas.microsoft.com/office/drawing/2014/main" xmlns="" id="{C2745FC3-76A3-41BA-95DA-389D0A486FC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51" name="Text Box 450">
          <a:extLst>
            <a:ext uri="{FF2B5EF4-FFF2-40B4-BE49-F238E27FC236}">
              <a16:creationId xmlns:a16="http://schemas.microsoft.com/office/drawing/2014/main" xmlns="" id="{D866C3A8-81A6-478F-AE7C-29319656174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52" name="Text Box 451">
          <a:extLst>
            <a:ext uri="{FF2B5EF4-FFF2-40B4-BE49-F238E27FC236}">
              <a16:creationId xmlns:a16="http://schemas.microsoft.com/office/drawing/2014/main" xmlns="" id="{38158C3A-C3DA-4780-958F-15E1898840FF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53" name="Text Box 452">
          <a:extLst>
            <a:ext uri="{FF2B5EF4-FFF2-40B4-BE49-F238E27FC236}">
              <a16:creationId xmlns:a16="http://schemas.microsoft.com/office/drawing/2014/main" xmlns="" id="{90B84C0F-F6C4-4E15-846C-28807BD8B796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54" name="Text Box 453">
          <a:extLst>
            <a:ext uri="{FF2B5EF4-FFF2-40B4-BE49-F238E27FC236}">
              <a16:creationId xmlns:a16="http://schemas.microsoft.com/office/drawing/2014/main" xmlns="" id="{4A7BBCFB-87AB-4458-8CB5-849F2888E83A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55" name="Text Box 454">
          <a:extLst>
            <a:ext uri="{FF2B5EF4-FFF2-40B4-BE49-F238E27FC236}">
              <a16:creationId xmlns:a16="http://schemas.microsoft.com/office/drawing/2014/main" xmlns="" id="{5FFA1635-C793-4B3B-95FD-CE9BFA008895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56" name="Text Box 455">
          <a:extLst>
            <a:ext uri="{FF2B5EF4-FFF2-40B4-BE49-F238E27FC236}">
              <a16:creationId xmlns:a16="http://schemas.microsoft.com/office/drawing/2014/main" xmlns="" id="{7DFC5350-204C-4E91-8BE4-5D05C65E4831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57" name="Text Box 456">
          <a:extLst>
            <a:ext uri="{FF2B5EF4-FFF2-40B4-BE49-F238E27FC236}">
              <a16:creationId xmlns:a16="http://schemas.microsoft.com/office/drawing/2014/main" xmlns="" id="{FCDC7B70-259A-4CCE-B5DC-AF9B5A780A2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58" name="Text Box 457">
          <a:extLst>
            <a:ext uri="{FF2B5EF4-FFF2-40B4-BE49-F238E27FC236}">
              <a16:creationId xmlns:a16="http://schemas.microsoft.com/office/drawing/2014/main" xmlns="" id="{A8C4C7F3-647D-4E48-8A32-8CD5AED3C8F2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59" name="Text Box 458">
          <a:extLst>
            <a:ext uri="{FF2B5EF4-FFF2-40B4-BE49-F238E27FC236}">
              <a16:creationId xmlns:a16="http://schemas.microsoft.com/office/drawing/2014/main" xmlns="" id="{4FB14410-5D6C-4FE2-9114-261528F3148F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60" name="Text Box 459">
          <a:extLst>
            <a:ext uri="{FF2B5EF4-FFF2-40B4-BE49-F238E27FC236}">
              <a16:creationId xmlns:a16="http://schemas.microsoft.com/office/drawing/2014/main" xmlns="" id="{DCC6B828-1B85-4EF1-927C-4B7D0DDFB9D2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61" name="Text Box 460">
          <a:extLst>
            <a:ext uri="{FF2B5EF4-FFF2-40B4-BE49-F238E27FC236}">
              <a16:creationId xmlns:a16="http://schemas.microsoft.com/office/drawing/2014/main" xmlns="" id="{9BC8DD4A-9D66-480F-A494-183B114911FD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62" name="Text Box 461">
          <a:extLst>
            <a:ext uri="{FF2B5EF4-FFF2-40B4-BE49-F238E27FC236}">
              <a16:creationId xmlns:a16="http://schemas.microsoft.com/office/drawing/2014/main" xmlns="" id="{EFC5843D-1B32-4BBC-81CE-605C6152E6B5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63" name="Text Box 462">
          <a:extLst>
            <a:ext uri="{FF2B5EF4-FFF2-40B4-BE49-F238E27FC236}">
              <a16:creationId xmlns:a16="http://schemas.microsoft.com/office/drawing/2014/main" xmlns="" id="{4C3A4DC0-295A-4DFE-BF72-8AFBA0D11F46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64" name="Text Box 463">
          <a:extLst>
            <a:ext uri="{FF2B5EF4-FFF2-40B4-BE49-F238E27FC236}">
              <a16:creationId xmlns:a16="http://schemas.microsoft.com/office/drawing/2014/main" xmlns="" id="{3ECE5A72-2E61-430F-97A2-646A0A8F2082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65" name="Text Box 464">
          <a:extLst>
            <a:ext uri="{FF2B5EF4-FFF2-40B4-BE49-F238E27FC236}">
              <a16:creationId xmlns:a16="http://schemas.microsoft.com/office/drawing/2014/main" xmlns="" id="{00B94D73-22FF-4FC9-AA94-0BD96F73626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66" name="Text Box 465">
          <a:extLst>
            <a:ext uri="{FF2B5EF4-FFF2-40B4-BE49-F238E27FC236}">
              <a16:creationId xmlns:a16="http://schemas.microsoft.com/office/drawing/2014/main" xmlns="" id="{6097C576-529A-4A44-978F-D00A52EC9859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67" name="Text Box 466">
          <a:extLst>
            <a:ext uri="{FF2B5EF4-FFF2-40B4-BE49-F238E27FC236}">
              <a16:creationId xmlns:a16="http://schemas.microsoft.com/office/drawing/2014/main" xmlns="" id="{2596E835-5B95-415F-8807-54A2BB2D7236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68" name="Text Box 467">
          <a:extLst>
            <a:ext uri="{FF2B5EF4-FFF2-40B4-BE49-F238E27FC236}">
              <a16:creationId xmlns:a16="http://schemas.microsoft.com/office/drawing/2014/main" xmlns="" id="{FE6DE2D0-4A87-44AF-898C-C52C1E2EFB8E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69" name="Text Box 468">
          <a:extLst>
            <a:ext uri="{FF2B5EF4-FFF2-40B4-BE49-F238E27FC236}">
              <a16:creationId xmlns:a16="http://schemas.microsoft.com/office/drawing/2014/main" xmlns="" id="{A08D47A4-9DD9-4DF3-8B35-080E1F2F8CDF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70" name="Text Box 469">
          <a:extLst>
            <a:ext uri="{FF2B5EF4-FFF2-40B4-BE49-F238E27FC236}">
              <a16:creationId xmlns:a16="http://schemas.microsoft.com/office/drawing/2014/main" xmlns="" id="{BB7FAAAA-4534-4DBB-AC0D-45CDFFC32E9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71" name="Text Box 470">
          <a:extLst>
            <a:ext uri="{FF2B5EF4-FFF2-40B4-BE49-F238E27FC236}">
              <a16:creationId xmlns:a16="http://schemas.microsoft.com/office/drawing/2014/main" xmlns="" id="{959125D1-8E7E-4774-B9F3-1C5DE0945414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72" name="Text Box 471">
          <a:extLst>
            <a:ext uri="{FF2B5EF4-FFF2-40B4-BE49-F238E27FC236}">
              <a16:creationId xmlns:a16="http://schemas.microsoft.com/office/drawing/2014/main" xmlns="" id="{A5EF6740-4952-4796-9A37-D891446766E6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73" name="Text Box 472">
          <a:extLst>
            <a:ext uri="{FF2B5EF4-FFF2-40B4-BE49-F238E27FC236}">
              <a16:creationId xmlns:a16="http://schemas.microsoft.com/office/drawing/2014/main" xmlns="" id="{363F4DBB-8140-4709-810C-40EBE07F74D2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74" name="Text Box 473">
          <a:extLst>
            <a:ext uri="{FF2B5EF4-FFF2-40B4-BE49-F238E27FC236}">
              <a16:creationId xmlns:a16="http://schemas.microsoft.com/office/drawing/2014/main" xmlns="" id="{1D01C5ED-BE08-46DD-B525-75B0569D06B2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75" name="Text Box 474">
          <a:extLst>
            <a:ext uri="{FF2B5EF4-FFF2-40B4-BE49-F238E27FC236}">
              <a16:creationId xmlns:a16="http://schemas.microsoft.com/office/drawing/2014/main" xmlns="" id="{E1A77807-73B0-44EB-9E29-BFF974F8BACF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76" name="Text Box 475">
          <a:extLst>
            <a:ext uri="{FF2B5EF4-FFF2-40B4-BE49-F238E27FC236}">
              <a16:creationId xmlns:a16="http://schemas.microsoft.com/office/drawing/2014/main" xmlns="" id="{8914B8BE-919F-4DC0-8745-E88E72020430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77" name="Text Box 476">
          <a:extLst>
            <a:ext uri="{FF2B5EF4-FFF2-40B4-BE49-F238E27FC236}">
              <a16:creationId xmlns:a16="http://schemas.microsoft.com/office/drawing/2014/main" xmlns="" id="{CB5F642F-4B40-4C0F-8F53-F62D59451D36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78" name="Text Box 477">
          <a:extLst>
            <a:ext uri="{FF2B5EF4-FFF2-40B4-BE49-F238E27FC236}">
              <a16:creationId xmlns:a16="http://schemas.microsoft.com/office/drawing/2014/main" xmlns="" id="{BB9B3265-113A-4440-B298-64D0FC66709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79" name="Text Box 478">
          <a:extLst>
            <a:ext uri="{FF2B5EF4-FFF2-40B4-BE49-F238E27FC236}">
              <a16:creationId xmlns:a16="http://schemas.microsoft.com/office/drawing/2014/main" xmlns="" id="{93C4C19F-E338-461E-B5BD-DE3D59CBE5A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80" name="Text Box 479">
          <a:extLst>
            <a:ext uri="{FF2B5EF4-FFF2-40B4-BE49-F238E27FC236}">
              <a16:creationId xmlns:a16="http://schemas.microsoft.com/office/drawing/2014/main" xmlns="" id="{590AB893-4E30-467B-96A7-6FD6911D7F68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81" name="Text Box 480">
          <a:extLst>
            <a:ext uri="{FF2B5EF4-FFF2-40B4-BE49-F238E27FC236}">
              <a16:creationId xmlns:a16="http://schemas.microsoft.com/office/drawing/2014/main" xmlns="" id="{C157C84D-EA81-4980-8ADB-32006AFDB026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82" name="Text Box 481">
          <a:extLst>
            <a:ext uri="{FF2B5EF4-FFF2-40B4-BE49-F238E27FC236}">
              <a16:creationId xmlns:a16="http://schemas.microsoft.com/office/drawing/2014/main" xmlns="" id="{4C27A3D3-B72A-4E67-8F79-1649FE8C6C76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83" name="Text Box 482">
          <a:extLst>
            <a:ext uri="{FF2B5EF4-FFF2-40B4-BE49-F238E27FC236}">
              <a16:creationId xmlns:a16="http://schemas.microsoft.com/office/drawing/2014/main" xmlns="" id="{031D4BF2-1451-4616-AC87-CC06A93FF4B8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84" name="Text Box 483">
          <a:extLst>
            <a:ext uri="{FF2B5EF4-FFF2-40B4-BE49-F238E27FC236}">
              <a16:creationId xmlns:a16="http://schemas.microsoft.com/office/drawing/2014/main" xmlns="" id="{264A0AB2-B4B3-4E7D-88F9-1D4003E78EA4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85" name="Text Box 484">
          <a:extLst>
            <a:ext uri="{FF2B5EF4-FFF2-40B4-BE49-F238E27FC236}">
              <a16:creationId xmlns:a16="http://schemas.microsoft.com/office/drawing/2014/main" xmlns="" id="{094FFBAF-85BC-4EDC-8E00-C9342D729C4B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86" name="Text Box 485">
          <a:extLst>
            <a:ext uri="{FF2B5EF4-FFF2-40B4-BE49-F238E27FC236}">
              <a16:creationId xmlns:a16="http://schemas.microsoft.com/office/drawing/2014/main" xmlns="" id="{A5216EB3-D6F3-4D56-A085-441BB04198C5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87" name="Text Box 486">
          <a:extLst>
            <a:ext uri="{FF2B5EF4-FFF2-40B4-BE49-F238E27FC236}">
              <a16:creationId xmlns:a16="http://schemas.microsoft.com/office/drawing/2014/main" xmlns="" id="{846F2218-54B3-461F-9BEF-63ED756986AD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88" name="Text Box 487">
          <a:extLst>
            <a:ext uri="{FF2B5EF4-FFF2-40B4-BE49-F238E27FC236}">
              <a16:creationId xmlns:a16="http://schemas.microsoft.com/office/drawing/2014/main" xmlns="" id="{B913C862-E8D9-4CEA-8C9C-DF21D0C4455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89" name="Text Box 488">
          <a:extLst>
            <a:ext uri="{FF2B5EF4-FFF2-40B4-BE49-F238E27FC236}">
              <a16:creationId xmlns:a16="http://schemas.microsoft.com/office/drawing/2014/main" xmlns="" id="{04B46AB3-E61A-492A-97E7-4D77CE71BA3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90" name="Text Box 489">
          <a:extLst>
            <a:ext uri="{FF2B5EF4-FFF2-40B4-BE49-F238E27FC236}">
              <a16:creationId xmlns:a16="http://schemas.microsoft.com/office/drawing/2014/main" xmlns="" id="{EE346221-4B03-4103-B30C-D62F47F6609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91" name="Text Box 490">
          <a:extLst>
            <a:ext uri="{FF2B5EF4-FFF2-40B4-BE49-F238E27FC236}">
              <a16:creationId xmlns:a16="http://schemas.microsoft.com/office/drawing/2014/main" xmlns="" id="{53CF40CF-76AA-447F-A0AC-D07F50293D74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92" name="Text Box 491">
          <a:extLst>
            <a:ext uri="{FF2B5EF4-FFF2-40B4-BE49-F238E27FC236}">
              <a16:creationId xmlns:a16="http://schemas.microsoft.com/office/drawing/2014/main" xmlns="" id="{E12CED52-C149-42EC-9D24-A998D918DE59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93" name="Text Box 492">
          <a:extLst>
            <a:ext uri="{FF2B5EF4-FFF2-40B4-BE49-F238E27FC236}">
              <a16:creationId xmlns:a16="http://schemas.microsoft.com/office/drawing/2014/main" xmlns="" id="{57451ABE-CB8A-48DF-928F-1FAACAF118D6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94" name="Text Box 493">
          <a:extLst>
            <a:ext uri="{FF2B5EF4-FFF2-40B4-BE49-F238E27FC236}">
              <a16:creationId xmlns:a16="http://schemas.microsoft.com/office/drawing/2014/main" xmlns="" id="{72823DA6-AB0E-4192-AC1C-E56C0F5AB6DE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95" name="Text Box 494">
          <a:extLst>
            <a:ext uri="{FF2B5EF4-FFF2-40B4-BE49-F238E27FC236}">
              <a16:creationId xmlns:a16="http://schemas.microsoft.com/office/drawing/2014/main" xmlns="" id="{641C908D-F25F-40E7-84A6-8C7E518C5459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96" name="Text Box 495">
          <a:extLst>
            <a:ext uri="{FF2B5EF4-FFF2-40B4-BE49-F238E27FC236}">
              <a16:creationId xmlns:a16="http://schemas.microsoft.com/office/drawing/2014/main" xmlns="" id="{D808D606-ED4D-4F21-ACDD-F893436A2C52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97" name="Text Box 496">
          <a:extLst>
            <a:ext uri="{FF2B5EF4-FFF2-40B4-BE49-F238E27FC236}">
              <a16:creationId xmlns:a16="http://schemas.microsoft.com/office/drawing/2014/main" xmlns="" id="{AAE811CC-0901-4189-A859-6AE0080AA4F5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98" name="Text Box 497">
          <a:extLst>
            <a:ext uri="{FF2B5EF4-FFF2-40B4-BE49-F238E27FC236}">
              <a16:creationId xmlns:a16="http://schemas.microsoft.com/office/drawing/2014/main" xmlns="" id="{400A74B2-934B-4702-AB38-EA07F022D3AB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99" name="Text Box 498">
          <a:extLst>
            <a:ext uri="{FF2B5EF4-FFF2-40B4-BE49-F238E27FC236}">
              <a16:creationId xmlns:a16="http://schemas.microsoft.com/office/drawing/2014/main" xmlns="" id="{5AE600B8-24B7-4F90-BFB4-548888FF1BE6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00" name="Text Box 499">
          <a:extLst>
            <a:ext uri="{FF2B5EF4-FFF2-40B4-BE49-F238E27FC236}">
              <a16:creationId xmlns:a16="http://schemas.microsoft.com/office/drawing/2014/main" xmlns="" id="{F5B04AEF-9E02-44AA-B5BD-03846CDFEA7C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01" name="Text Box 500">
          <a:extLst>
            <a:ext uri="{FF2B5EF4-FFF2-40B4-BE49-F238E27FC236}">
              <a16:creationId xmlns:a16="http://schemas.microsoft.com/office/drawing/2014/main" xmlns="" id="{807407E1-F741-493B-9565-462202C609B1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02" name="Text Box 501">
          <a:extLst>
            <a:ext uri="{FF2B5EF4-FFF2-40B4-BE49-F238E27FC236}">
              <a16:creationId xmlns:a16="http://schemas.microsoft.com/office/drawing/2014/main" xmlns="" id="{55ACC278-AFDB-47ED-8BEF-9429232029BD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03" name="Text Box 502">
          <a:extLst>
            <a:ext uri="{FF2B5EF4-FFF2-40B4-BE49-F238E27FC236}">
              <a16:creationId xmlns:a16="http://schemas.microsoft.com/office/drawing/2014/main" xmlns="" id="{2AC90266-57FB-4CEB-B13D-57C8C57A4415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04" name="Text Box 503">
          <a:extLst>
            <a:ext uri="{FF2B5EF4-FFF2-40B4-BE49-F238E27FC236}">
              <a16:creationId xmlns:a16="http://schemas.microsoft.com/office/drawing/2014/main" xmlns="" id="{287FA5C2-9F23-4559-A6F3-D02138104836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05" name="Text Box 504">
          <a:extLst>
            <a:ext uri="{FF2B5EF4-FFF2-40B4-BE49-F238E27FC236}">
              <a16:creationId xmlns:a16="http://schemas.microsoft.com/office/drawing/2014/main" xmlns="" id="{EE3D27ED-525B-4A7E-B4C1-5EBDF6EEBF1B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06" name="Text Box 505">
          <a:extLst>
            <a:ext uri="{FF2B5EF4-FFF2-40B4-BE49-F238E27FC236}">
              <a16:creationId xmlns:a16="http://schemas.microsoft.com/office/drawing/2014/main" xmlns="" id="{5A38B551-D3A1-49E3-9E77-19A90DB33E5A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07" name="Text Box 506">
          <a:extLst>
            <a:ext uri="{FF2B5EF4-FFF2-40B4-BE49-F238E27FC236}">
              <a16:creationId xmlns:a16="http://schemas.microsoft.com/office/drawing/2014/main" xmlns="" id="{4CC5C815-66AD-4916-8200-39A0CED157D4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08" name="Text Box 507">
          <a:extLst>
            <a:ext uri="{FF2B5EF4-FFF2-40B4-BE49-F238E27FC236}">
              <a16:creationId xmlns:a16="http://schemas.microsoft.com/office/drawing/2014/main" xmlns="" id="{DA7248D2-1619-46AD-A0D9-D4ABE00E9C8D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09" name="Text Box 508">
          <a:extLst>
            <a:ext uri="{FF2B5EF4-FFF2-40B4-BE49-F238E27FC236}">
              <a16:creationId xmlns:a16="http://schemas.microsoft.com/office/drawing/2014/main" xmlns="" id="{273E103F-5125-4BBA-AC68-F52E62867CC2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10" name="Text Box 509">
          <a:extLst>
            <a:ext uri="{FF2B5EF4-FFF2-40B4-BE49-F238E27FC236}">
              <a16:creationId xmlns:a16="http://schemas.microsoft.com/office/drawing/2014/main" xmlns="" id="{378EA63F-DB29-4F9E-B6B9-5E937ED2C244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11" name="Text Box 510">
          <a:extLst>
            <a:ext uri="{FF2B5EF4-FFF2-40B4-BE49-F238E27FC236}">
              <a16:creationId xmlns:a16="http://schemas.microsoft.com/office/drawing/2014/main" xmlns="" id="{F1D8046D-D2ED-446D-AF74-201EFEF8F6DD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12" name="Text Box 511">
          <a:extLst>
            <a:ext uri="{FF2B5EF4-FFF2-40B4-BE49-F238E27FC236}">
              <a16:creationId xmlns:a16="http://schemas.microsoft.com/office/drawing/2014/main" xmlns="" id="{387CBEDA-1228-4BF8-945C-8543C682EF55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13" name="Text Box 512">
          <a:extLst>
            <a:ext uri="{FF2B5EF4-FFF2-40B4-BE49-F238E27FC236}">
              <a16:creationId xmlns:a16="http://schemas.microsoft.com/office/drawing/2014/main" xmlns="" id="{636EDCDD-883F-4E4C-9ED6-B5D1FB60B2DA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14" name="Text Box 513">
          <a:extLst>
            <a:ext uri="{FF2B5EF4-FFF2-40B4-BE49-F238E27FC236}">
              <a16:creationId xmlns:a16="http://schemas.microsoft.com/office/drawing/2014/main" xmlns="" id="{15D44806-28FC-4F5F-A725-CA56C269B045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15" name="Text Box 514">
          <a:extLst>
            <a:ext uri="{FF2B5EF4-FFF2-40B4-BE49-F238E27FC236}">
              <a16:creationId xmlns:a16="http://schemas.microsoft.com/office/drawing/2014/main" xmlns="" id="{C65AF93E-1563-42EB-AB6F-A59DEF214CA5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16" name="Text Box 515">
          <a:extLst>
            <a:ext uri="{FF2B5EF4-FFF2-40B4-BE49-F238E27FC236}">
              <a16:creationId xmlns:a16="http://schemas.microsoft.com/office/drawing/2014/main" xmlns="" id="{832DAFE6-6257-429A-A40F-75DB1211F851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17" name="Text Box 516">
          <a:extLst>
            <a:ext uri="{FF2B5EF4-FFF2-40B4-BE49-F238E27FC236}">
              <a16:creationId xmlns:a16="http://schemas.microsoft.com/office/drawing/2014/main" xmlns="" id="{9E769721-1CF5-40EA-A0CB-B868D7CB8B2F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18" name="Text Box 517">
          <a:extLst>
            <a:ext uri="{FF2B5EF4-FFF2-40B4-BE49-F238E27FC236}">
              <a16:creationId xmlns:a16="http://schemas.microsoft.com/office/drawing/2014/main" xmlns="" id="{19413C9C-56A6-4177-A38B-AC6182607BDA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19" name="Text Box 518">
          <a:extLst>
            <a:ext uri="{FF2B5EF4-FFF2-40B4-BE49-F238E27FC236}">
              <a16:creationId xmlns:a16="http://schemas.microsoft.com/office/drawing/2014/main" xmlns="" id="{F3BF799A-F5EA-4736-A56C-3E031EF68624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20" name="Text Box 519">
          <a:extLst>
            <a:ext uri="{FF2B5EF4-FFF2-40B4-BE49-F238E27FC236}">
              <a16:creationId xmlns:a16="http://schemas.microsoft.com/office/drawing/2014/main" xmlns="" id="{A0F501E0-3137-4687-BFFD-90B124D10E1C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21" name="Text Box 520">
          <a:extLst>
            <a:ext uri="{FF2B5EF4-FFF2-40B4-BE49-F238E27FC236}">
              <a16:creationId xmlns:a16="http://schemas.microsoft.com/office/drawing/2014/main" xmlns="" id="{68DD5D4C-0CF5-42A4-AFA2-2ADA42DA37ED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22" name="Text Box 521">
          <a:extLst>
            <a:ext uri="{FF2B5EF4-FFF2-40B4-BE49-F238E27FC236}">
              <a16:creationId xmlns:a16="http://schemas.microsoft.com/office/drawing/2014/main" xmlns="" id="{38CBCD3F-3BC7-4898-8922-80A1FC2551A4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23" name="Text Box 522">
          <a:extLst>
            <a:ext uri="{FF2B5EF4-FFF2-40B4-BE49-F238E27FC236}">
              <a16:creationId xmlns:a16="http://schemas.microsoft.com/office/drawing/2014/main" xmlns="" id="{EB4D584D-A34D-4401-A835-970C41DD74DB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24" name="Text Box 523">
          <a:extLst>
            <a:ext uri="{FF2B5EF4-FFF2-40B4-BE49-F238E27FC236}">
              <a16:creationId xmlns:a16="http://schemas.microsoft.com/office/drawing/2014/main" xmlns="" id="{AA5F2CAC-2201-4348-AC80-C30C22C99C9B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25" name="Text Box 524">
          <a:extLst>
            <a:ext uri="{FF2B5EF4-FFF2-40B4-BE49-F238E27FC236}">
              <a16:creationId xmlns:a16="http://schemas.microsoft.com/office/drawing/2014/main" xmlns="" id="{8BF14D43-473F-4A0B-835E-D1B01CBDF9FF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26" name="Text Box 525">
          <a:extLst>
            <a:ext uri="{FF2B5EF4-FFF2-40B4-BE49-F238E27FC236}">
              <a16:creationId xmlns:a16="http://schemas.microsoft.com/office/drawing/2014/main" xmlns="" id="{FAFB9A3B-8232-49DE-AA48-FD796BB1ADE2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27" name="Text Box 526">
          <a:extLst>
            <a:ext uri="{FF2B5EF4-FFF2-40B4-BE49-F238E27FC236}">
              <a16:creationId xmlns:a16="http://schemas.microsoft.com/office/drawing/2014/main" xmlns="" id="{F6DA5DE3-AFA1-4508-8BEA-815DEB251BA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28" name="Text Box 527">
          <a:extLst>
            <a:ext uri="{FF2B5EF4-FFF2-40B4-BE49-F238E27FC236}">
              <a16:creationId xmlns:a16="http://schemas.microsoft.com/office/drawing/2014/main" xmlns="" id="{2CF95973-A84F-4664-A2E7-572BC82833F5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29" name="Text Box 528">
          <a:extLst>
            <a:ext uri="{FF2B5EF4-FFF2-40B4-BE49-F238E27FC236}">
              <a16:creationId xmlns:a16="http://schemas.microsoft.com/office/drawing/2014/main" xmlns="" id="{9E444C7A-3E53-4314-8586-C81765937124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30" name="Text Box 529">
          <a:extLst>
            <a:ext uri="{FF2B5EF4-FFF2-40B4-BE49-F238E27FC236}">
              <a16:creationId xmlns:a16="http://schemas.microsoft.com/office/drawing/2014/main" xmlns="" id="{77F1BE24-B641-45ED-A0F1-B2CC0C863C2F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31" name="Text Box 530">
          <a:extLst>
            <a:ext uri="{FF2B5EF4-FFF2-40B4-BE49-F238E27FC236}">
              <a16:creationId xmlns:a16="http://schemas.microsoft.com/office/drawing/2014/main" xmlns="" id="{CEA7F4CA-EBDE-4BD3-AD2C-8707259F91E5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32" name="Text Box 531">
          <a:extLst>
            <a:ext uri="{FF2B5EF4-FFF2-40B4-BE49-F238E27FC236}">
              <a16:creationId xmlns:a16="http://schemas.microsoft.com/office/drawing/2014/main" xmlns="" id="{6C85E8A3-90C6-4339-B5FC-C0EE83B0B615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33" name="Text Box 532">
          <a:extLst>
            <a:ext uri="{FF2B5EF4-FFF2-40B4-BE49-F238E27FC236}">
              <a16:creationId xmlns:a16="http://schemas.microsoft.com/office/drawing/2014/main" xmlns="" id="{FB998183-9653-463E-A714-D52AAB6B2391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34" name="Text Box 533">
          <a:extLst>
            <a:ext uri="{FF2B5EF4-FFF2-40B4-BE49-F238E27FC236}">
              <a16:creationId xmlns:a16="http://schemas.microsoft.com/office/drawing/2014/main" xmlns="" id="{815ED866-E69E-4E12-A71A-9FC2041BB382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35" name="Text Box 534">
          <a:extLst>
            <a:ext uri="{FF2B5EF4-FFF2-40B4-BE49-F238E27FC236}">
              <a16:creationId xmlns:a16="http://schemas.microsoft.com/office/drawing/2014/main" xmlns="" id="{49E36AF9-AE33-4D37-9CC1-7377113FA9A9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36" name="Text Box 535">
          <a:extLst>
            <a:ext uri="{FF2B5EF4-FFF2-40B4-BE49-F238E27FC236}">
              <a16:creationId xmlns:a16="http://schemas.microsoft.com/office/drawing/2014/main" xmlns="" id="{06740D8F-8914-42E5-BFC0-AAD9937355A4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37" name="Text Box 536">
          <a:extLst>
            <a:ext uri="{FF2B5EF4-FFF2-40B4-BE49-F238E27FC236}">
              <a16:creationId xmlns:a16="http://schemas.microsoft.com/office/drawing/2014/main" xmlns="" id="{EE9C3CD4-00FA-45E9-A4E3-60F6AA9CDC84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38" name="Text Box 537">
          <a:extLst>
            <a:ext uri="{FF2B5EF4-FFF2-40B4-BE49-F238E27FC236}">
              <a16:creationId xmlns:a16="http://schemas.microsoft.com/office/drawing/2014/main" xmlns="" id="{A1FA2150-E93A-442D-9F40-2FF269A7180B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39" name="Text Box 538">
          <a:extLst>
            <a:ext uri="{FF2B5EF4-FFF2-40B4-BE49-F238E27FC236}">
              <a16:creationId xmlns:a16="http://schemas.microsoft.com/office/drawing/2014/main" xmlns="" id="{E8EB5310-C17F-44B9-8E61-AEF837D4D940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40" name="Text Box 539">
          <a:extLst>
            <a:ext uri="{FF2B5EF4-FFF2-40B4-BE49-F238E27FC236}">
              <a16:creationId xmlns:a16="http://schemas.microsoft.com/office/drawing/2014/main" xmlns="" id="{A9C912A2-2043-4AF7-964A-4C99431776E1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41" name="Text Box 540">
          <a:extLst>
            <a:ext uri="{FF2B5EF4-FFF2-40B4-BE49-F238E27FC236}">
              <a16:creationId xmlns:a16="http://schemas.microsoft.com/office/drawing/2014/main" xmlns="" id="{DFE56619-1E50-4AA0-B1C7-FD6D1F14235B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42" name="Text Box 541">
          <a:extLst>
            <a:ext uri="{FF2B5EF4-FFF2-40B4-BE49-F238E27FC236}">
              <a16:creationId xmlns:a16="http://schemas.microsoft.com/office/drawing/2014/main" xmlns="" id="{03A58939-826E-4765-9847-B4B9F2EFEDCB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43" name="Text Box 542">
          <a:extLst>
            <a:ext uri="{FF2B5EF4-FFF2-40B4-BE49-F238E27FC236}">
              <a16:creationId xmlns:a16="http://schemas.microsoft.com/office/drawing/2014/main" xmlns="" id="{D8B55D8F-000E-4EA0-AF56-ED9C7D29176D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44" name="Text Box 543">
          <a:extLst>
            <a:ext uri="{FF2B5EF4-FFF2-40B4-BE49-F238E27FC236}">
              <a16:creationId xmlns:a16="http://schemas.microsoft.com/office/drawing/2014/main" xmlns="" id="{67B6D446-8D71-4D8B-B49F-CAEB40529586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45" name="Text Box 544">
          <a:extLst>
            <a:ext uri="{FF2B5EF4-FFF2-40B4-BE49-F238E27FC236}">
              <a16:creationId xmlns:a16="http://schemas.microsoft.com/office/drawing/2014/main" xmlns="" id="{54FFC9CE-8561-44FB-B529-740B3B7EB4EA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46" name="Text Box 545">
          <a:extLst>
            <a:ext uri="{FF2B5EF4-FFF2-40B4-BE49-F238E27FC236}">
              <a16:creationId xmlns:a16="http://schemas.microsoft.com/office/drawing/2014/main" xmlns="" id="{B17D25F8-C3DA-4081-A013-DDFFA6AAB73A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47" name="Text Box 546">
          <a:extLst>
            <a:ext uri="{FF2B5EF4-FFF2-40B4-BE49-F238E27FC236}">
              <a16:creationId xmlns:a16="http://schemas.microsoft.com/office/drawing/2014/main" xmlns="" id="{BEB98030-4C72-41AE-B49C-5606AA074D79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48" name="Text Box 547">
          <a:extLst>
            <a:ext uri="{FF2B5EF4-FFF2-40B4-BE49-F238E27FC236}">
              <a16:creationId xmlns:a16="http://schemas.microsoft.com/office/drawing/2014/main" xmlns="" id="{5113DCCE-3C27-4E5C-8A39-B1B5D419E81D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49" name="Text Box 548">
          <a:extLst>
            <a:ext uri="{FF2B5EF4-FFF2-40B4-BE49-F238E27FC236}">
              <a16:creationId xmlns:a16="http://schemas.microsoft.com/office/drawing/2014/main" xmlns="" id="{1AD72AB6-1DA9-4683-9230-3EF50F28F924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50" name="Text Box 549">
          <a:extLst>
            <a:ext uri="{FF2B5EF4-FFF2-40B4-BE49-F238E27FC236}">
              <a16:creationId xmlns:a16="http://schemas.microsoft.com/office/drawing/2014/main" xmlns="" id="{09559CA6-62BC-42D6-A0C5-22B2B36F2DA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51" name="Text Box 550">
          <a:extLst>
            <a:ext uri="{FF2B5EF4-FFF2-40B4-BE49-F238E27FC236}">
              <a16:creationId xmlns:a16="http://schemas.microsoft.com/office/drawing/2014/main" xmlns="" id="{55B38A5A-0C5E-4CCA-AD86-438C3A28FA8D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52" name="Text Box 551">
          <a:extLst>
            <a:ext uri="{FF2B5EF4-FFF2-40B4-BE49-F238E27FC236}">
              <a16:creationId xmlns:a16="http://schemas.microsoft.com/office/drawing/2014/main" xmlns="" id="{283482BD-1816-4DE0-A077-DF84A0164FF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53" name="Text Box 552">
          <a:extLst>
            <a:ext uri="{FF2B5EF4-FFF2-40B4-BE49-F238E27FC236}">
              <a16:creationId xmlns:a16="http://schemas.microsoft.com/office/drawing/2014/main" xmlns="" id="{A75C131E-4BE8-4016-A8A7-71C1173A3062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54" name="Text Box 553">
          <a:extLst>
            <a:ext uri="{FF2B5EF4-FFF2-40B4-BE49-F238E27FC236}">
              <a16:creationId xmlns:a16="http://schemas.microsoft.com/office/drawing/2014/main" xmlns="" id="{90D016B0-E26A-47BD-B29E-D4F2B9AA342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55" name="Text Box 554">
          <a:extLst>
            <a:ext uri="{FF2B5EF4-FFF2-40B4-BE49-F238E27FC236}">
              <a16:creationId xmlns:a16="http://schemas.microsoft.com/office/drawing/2014/main" xmlns="" id="{C6B677CB-ECAC-4143-8BAE-19092CF4B1F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56" name="Text Box 555">
          <a:extLst>
            <a:ext uri="{FF2B5EF4-FFF2-40B4-BE49-F238E27FC236}">
              <a16:creationId xmlns:a16="http://schemas.microsoft.com/office/drawing/2014/main" xmlns="" id="{C7760395-B13A-4710-AED1-96E5FA54399E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57" name="Text Box 556">
          <a:extLst>
            <a:ext uri="{FF2B5EF4-FFF2-40B4-BE49-F238E27FC236}">
              <a16:creationId xmlns:a16="http://schemas.microsoft.com/office/drawing/2014/main" xmlns="" id="{205F4527-E8DF-4A98-8343-21ADA8DBBFEA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58" name="Text Box 557">
          <a:extLst>
            <a:ext uri="{FF2B5EF4-FFF2-40B4-BE49-F238E27FC236}">
              <a16:creationId xmlns:a16="http://schemas.microsoft.com/office/drawing/2014/main" xmlns="" id="{ACB2887C-7A6D-4A17-8989-0E397788BE35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59" name="Text Box 558">
          <a:extLst>
            <a:ext uri="{FF2B5EF4-FFF2-40B4-BE49-F238E27FC236}">
              <a16:creationId xmlns:a16="http://schemas.microsoft.com/office/drawing/2014/main" xmlns="" id="{CA3FBDF0-BD35-42B2-BE03-50143CD7B6A8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60" name="Text Box 559">
          <a:extLst>
            <a:ext uri="{FF2B5EF4-FFF2-40B4-BE49-F238E27FC236}">
              <a16:creationId xmlns:a16="http://schemas.microsoft.com/office/drawing/2014/main" xmlns="" id="{B1820593-9C5B-4CF9-A8B4-FF5D9CB53AD2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61" name="Text Box 560">
          <a:extLst>
            <a:ext uri="{FF2B5EF4-FFF2-40B4-BE49-F238E27FC236}">
              <a16:creationId xmlns:a16="http://schemas.microsoft.com/office/drawing/2014/main" xmlns="" id="{16B833D6-0899-4BDA-BC09-7338FDA6C54A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62" name="Text Box 561">
          <a:extLst>
            <a:ext uri="{FF2B5EF4-FFF2-40B4-BE49-F238E27FC236}">
              <a16:creationId xmlns:a16="http://schemas.microsoft.com/office/drawing/2014/main" xmlns="" id="{B0595079-9D50-4111-B6C9-A67301049D46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63" name="Text Box 562">
          <a:extLst>
            <a:ext uri="{FF2B5EF4-FFF2-40B4-BE49-F238E27FC236}">
              <a16:creationId xmlns:a16="http://schemas.microsoft.com/office/drawing/2014/main" xmlns="" id="{81CFE35E-6AA9-4273-8C15-B60CDE91D80E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64" name="Text Box 563">
          <a:extLst>
            <a:ext uri="{FF2B5EF4-FFF2-40B4-BE49-F238E27FC236}">
              <a16:creationId xmlns:a16="http://schemas.microsoft.com/office/drawing/2014/main" xmlns="" id="{E99BB5BA-2A16-4B0A-8384-515B07ED0A41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65" name="Text Box 564">
          <a:extLst>
            <a:ext uri="{FF2B5EF4-FFF2-40B4-BE49-F238E27FC236}">
              <a16:creationId xmlns:a16="http://schemas.microsoft.com/office/drawing/2014/main" xmlns="" id="{24F9CA84-56F1-40BC-A83E-E39377988960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66" name="Text Box 565">
          <a:extLst>
            <a:ext uri="{FF2B5EF4-FFF2-40B4-BE49-F238E27FC236}">
              <a16:creationId xmlns:a16="http://schemas.microsoft.com/office/drawing/2014/main" xmlns="" id="{55CC4493-5A52-4AF0-B7C2-FFB3DE913C8A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67" name="Text Box 566">
          <a:extLst>
            <a:ext uri="{FF2B5EF4-FFF2-40B4-BE49-F238E27FC236}">
              <a16:creationId xmlns:a16="http://schemas.microsoft.com/office/drawing/2014/main" xmlns="" id="{C8706161-581B-4235-91DE-FF994C84155F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68" name="Text Box 567">
          <a:extLst>
            <a:ext uri="{FF2B5EF4-FFF2-40B4-BE49-F238E27FC236}">
              <a16:creationId xmlns:a16="http://schemas.microsoft.com/office/drawing/2014/main" xmlns="" id="{B3674E10-F7E4-442F-BDB9-905AFEBCEDAC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69" name="Text Box 568">
          <a:extLst>
            <a:ext uri="{FF2B5EF4-FFF2-40B4-BE49-F238E27FC236}">
              <a16:creationId xmlns:a16="http://schemas.microsoft.com/office/drawing/2014/main" xmlns="" id="{D21B1B16-F442-40ED-9F8E-261ECB9C3858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70" name="Text Box 569">
          <a:extLst>
            <a:ext uri="{FF2B5EF4-FFF2-40B4-BE49-F238E27FC236}">
              <a16:creationId xmlns:a16="http://schemas.microsoft.com/office/drawing/2014/main" xmlns="" id="{45ED6490-937F-4ADD-BB19-E9A4EDA4FDEF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71" name="Text Box 570">
          <a:extLst>
            <a:ext uri="{FF2B5EF4-FFF2-40B4-BE49-F238E27FC236}">
              <a16:creationId xmlns:a16="http://schemas.microsoft.com/office/drawing/2014/main" xmlns="" id="{8342A929-2D36-480B-A25E-E95B39799768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72" name="Text Box 571">
          <a:extLst>
            <a:ext uri="{FF2B5EF4-FFF2-40B4-BE49-F238E27FC236}">
              <a16:creationId xmlns:a16="http://schemas.microsoft.com/office/drawing/2014/main" xmlns="" id="{3318055A-523E-445E-991A-B58BA687EC95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73" name="Text Box 572">
          <a:extLst>
            <a:ext uri="{FF2B5EF4-FFF2-40B4-BE49-F238E27FC236}">
              <a16:creationId xmlns:a16="http://schemas.microsoft.com/office/drawing/2014/main" xmlns="" id="{BD37E0E1-D04C-4244-AA09-865E2787A091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74" name="Text Box 573">
          <a:extLst>
            <a:ext uri="{FF2B5EF4-FFF2-40B4-BE49-F238E27FC236}">
              <a16:creationId xmlns:a16="http://schemas.microsoft.com/office/drawing/2014/main" xmlns="" id="{ACA2645D-4B2D-4F51-9274-90C4E37274E2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75" name="Text Box 574">
          <a:extLst>
            <a:ext uri="{FF2B5EF4-FFF2-40B4-BE49-F238E27FC236}">
              <a16:creationId xmlns:a16="http://schemas.microsoft.com/office/drawing/2014/main" xmlns="" id="{02E58DFC-A50C-42E8-B0C8-FDF4D0EC3FC1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76" name="Text Box 575">
          <a:extLst>
            <a:ext uri="{FF2B5EF4-FFF2-40B4-BE49-F238E27FC236}">
              <a16:creationId xmlns:a16="http://schemas.microsoft.com/office/drawing/2014/main" xmlns="" id="{FFD3CDB2-D4F2-4CF0-8C93-5660E7FEF456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77" name="Text Box 576">
          <a:extLst>
            <a:ext uri="{FF2B5EF4-FFF2-40B4-BE49-F238E27FC236}">
              <a16:creationId xmlns:a16="http://schemas.microsoft.com/office/drawing/2014/main" xmlns="" id="{95818FD5-4667-4F67-B66E-58041B2D729B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78" name="Text Box 577">
          <a:extLst>
            <a:ext uri="{FF2B5EF4-FFF2-40B4-BE49-F238E27FC236}">
              <a16:creationId xmlns:a16="http://schemas.microsoft.com/office/drawing/2014/main" xmlns="" id="{8E9B93AA-CA58-4FC2-A58E-71A380B35A76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79" name="Text Box 578">
          <a:extLst>
            <a:ext uri="{FF2B5EF4-FFF2-40B4-BE49-F238E27FC236}">
              <a16:creationId xmlns:a16="http://schemas.microsoft.com/office/drawing/2014/main" xmlns="" id="{7EEB23CB-1848-4849-9793-7C11FC9EDE29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80" name="Text Box 579">
          <a:extLst>
            <a:ext uri="{FF2B5EF4-FFF2-40B4-BE49-F238E27FC236}">
              <a16:creationId xmlns:a16="http://schemas.microsoft.com/office/drawing/2014/main" xmlns="" id="{51F696D9-CC44-4FA4-A5BD-922539FDA09B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81" name="Text Box 580">
          <a:extLst>
            <a:ext uri="{FF2B5EF4-FFF2-40B4-BE49-F238E27FC236}">
              <a16:creationId xmlns:a16="http://schemas.microsoft.com/office/drawing/2014/main" xmlns="" id="{63E10453-232F-42C5-807F-DFAD1B356EA9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82" name="Text Box 581">
          <a:extLst>
            <a:ext uri="{FF2B5EF4-FFF2-40B4-BE49-F238E27FC236}">
              <a16:creationId xmlns:a16="http://schemas.microsoft.com/office/drawing/2014/main" xmlns="" id="{EA7C111C-643E-4579-87AC-F92FC686EB5B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83" name="Text Box 582">
          <a:extLst>
            <a:ext uri="{FF2B5EF4-FFF2-40B4-BE49-F238E27FC236}">
              <a16:creationId xmlns:a16="http://schemas.microsoft.com/office/drawing/2014/main" xmlns="" id="{E2FEF262-A423-4129-922C-F1D75400F6D6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84" name="Text Box 583">
          <a:extLst>
            <a:ext uri="{FF2B5EF4-FFF2-40B4-BE49-F238E27FC236}">
              <a16:creationId xmlns:a16="http://schemas.microsoft.com/office/drawing/2014/main" xmlns="" id="{2DD6BFBA-B060-4C35-8B29-9CBC139D5DED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85" name="Text Box 584">
          <a:extLst>
            <a:ext uri="{FF2B5EF4-FFF2-40B4-BE49-F238E27FC236}">
              <a16:creationId xmlns:a16="http://schemas.microsoft.com/office/drawing/2014/main" xmlns="" id="{807BB69F-E63B-4A68-A387-5C1CF2C5B92A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86" name="Text Box 585">
          <a:extLst>
            <a:ext uri="{FF2B5EF4-FFF2-40B4-BE49-F238E27FC236}">
              <a16:creationId xmlns:a16="http://schemas.microsoft.com/office/drawing/2014/main" xmlns="" id="{EA331195-1E8C-48CF-AB6E-EDEB9A3C5C8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87" name="Text Box 586">
          <a:extLst>
            <a:ext uri="{FF2B5EF4-FFF2-40B4-BE49-F238E27FC236}">
              <a16:creationId xmlns:a16="http://schemas.microsoft.com/office/drawing/2014/main" xmlns="" id="{86BFE805-3B5C-4694-B577-14D69C991ACC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88" name="Text Box 587">
          <a:extLst>
            <a:ext uri="{FF2B5EF4-FFF2-40B4-BE49-F238E27FC236}">
              <a16:creationId xmlns:a16="http://schemas.microsoft.com/office/drawing/2014/main" xmlns="" id="{962DC9D1-0481-4117-9A3D-C723CA0A0AA1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89" name="Text Box 588">
          <a:extLst>
            <a:ext uri="{FF2B5EF4-FFF2-40B4-BE49-F238E27FC236}">
              <a16:creationId xmlns:a16="http://schemas.microsoft.com/office/drawing/2014/main" xmlns="" id="{3AD0C324-5922-4FBE-89F3-946B7F933D8F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90" name="Text Box 589">
          <a:extLst>
            <a:ext uri="{FF2B5EF4-FFF2-40B4-BE49-F238E27FC236}">
              <a16:creationId xmlns:a16="http://schemas.microsoft.com/office/drawing/2014/main" xmlns="" id="{6C5437BA-5C31-40DB-9617-FDA164428AB2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91" name="Text Box 590">
          <a:extLst>
            <a:ext uri="{FF2B5EF4-FFF2-40B4-BE49-F238E27FC236}">
              <a16:creationId xmlns:a16="http://schemas.microsoft.com/office/drawing/2014/main" xmlns="" id="{DFB0038C-11BB-4ED2-9FD3-6760FA39D9CD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92" name="Text Box 591">
          <a:extLst>
            <a:ext uri="{FF2B5EF4-FFF2-40B4-BE49-F238E27FC236}">
              <a16:creationId xmlns:a16="http://schemas.microsoft.com/office/drawing/2014/main" xmlns="" id="{8AD34900-5B97-40C8-AC92-18BB5F771D9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93" name="Text Box 592">
          <a:extLst>
            <a:ext uri="{FF2B5EF4-FFF2-40B4-BE49-F238E27FC236}">
              <a16:creationId xmlns:a16="http://schemas.microsoft.com/office/drawing/2014/main" xmlns="" id="{985A66AD-7865-4782-A193-34B6A29115A4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94" name="Text Box 593">
          <a:extLst>
            <a:ext uri="{FF2B5EF4-FFF2-40B4-BE49-F238E27FC236}">
              <a16:creationId xmlns:a16="http://schemas.microsoft.com/office/drawing/2014/main" xmlns="" id="{4ED9575E-6D82-48FF-809F-71EE955972F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95" name="Text Box 594">
          <a:extLst>
            <a:ext uri="{FF2B5EF4-FFF2-40B4-BE49-F238E27FC236}">
              <a16:creationId xmlns:a16="http://schemas.microsoft.com/office/drawing/2014/main" xmlns="" id="{E8D7CC46-FB10-4A11-BF0F-C145BE81EE29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96" name="Text Box 595">
          <a:extLst>
            <a:ext uri="{FF2B5EF4-FFF2-40B4-BE49-F238E27FC236}">
              <a16:creationId xmlns:a16="http://schemas.microsoft.com/office/drawing/2014/main" xmlns="" id="{6D633E11-E061-4567-91D0-3F93BBB007F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97" name="Text Box 596">
          <a:extLst>
            <a:ext uri="{FF2B5EF4-FFF2-40B4-BE49-F238E27FC236}">
              <a16:creationId xmlns:a16="http://schemas.microsoft.com/office/drawing/2014/main" xmlns="" id="{CAEFCC0C-8E61-48E1-A5BA-CFA9865AA2EC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98" name="Text Box 597">
          <a:extLst>
            <a:ext uri="{FF2B5EF4-FFF2-40B4-BE49-F238E27FC236}">
              <a16:creationId xmlns:a16="http://schemas.microsoft.com/office/drawing/2014/main" xmlns="" id="{3ADF1DB9-69F5-4279-910F-23CDA4B05062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99" name="Text Box 598">
          <a:extLst>
            <a:ext uri="{FF2B5EF4-FFF2-40B4-BE49-F238E27FC236}">
              <a16:creationId xmlns:a16="http://schemas.microsoft.com/office/drawing/2014/main" xmlns="" id="{FBDA59DF-3F36-4E32-94C0-93EFB1AAF3F6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600" name="Text Box 599">
          <a:extLst>
            <a:ext uri="{FF2B5EF4-FFF2-40B4-BE49-F238E27FC236}">
              <a16:creationId xmlns:a16="http://schemas.microsoft.com/office/drawing/2014/main" xmlns="" id="{E56B80CF-F5E4-472B-AF9F-948BE3793A2B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601" name="Text Box 600">
          <a:extLst>
            <a:ext uri="{FF2B5EF4-FFF2-40B4-BE49-F238E27FC236}">
              <a16:creationId xmlns:a16="http://schemas.microsoft.com/office/drawing/2014/main" xmlns="" id="{02E10E6D-FBE7-4A53-85A7-6A9D562026AB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602" name="Text Box 601">
          <a:extLst>
            <a:ext uri="{FF2B5EF4-FFF2-40B4-BE49-F238E27FC236}">
              <a16:creationId xmlns:a16="http://schemas.microsoft.com/office/drawing/2014/main" xmlns="" id="{946E0B62-4EDA-4B4A-8FEE-A10731F239AB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603" name="Text Box 602">
          <a:extLst>
            <a:ext uri="{FF2B5EF4-FFF2-40B4-BE49-F238E27FC236}">
              <a16:creationId xmlns:a16="http://schemas.microsoft.com/office/drawing/2014/main" xmlns="" id="{A50A7791-AE44-41FE-884F-FF23B191512A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604" name="Text Box 603">
          <a:extLst>
            <a:ext uri="{FF2B5EF4-FFF2-40B4-BE49-F238E27FC236}">
              <a16:creationId xmlns:a16="http://schemas.microsoft.com/office/drawing/2014/main" xmlns="" id="{F567E4AB-5A1F-4009-84C2-D68BBF8B0DD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605" name="Text Box 604">
          <a:extLst>
            <a:ext uri="{FF2B5EF4-FFF2-40B4-BE49-F238E27FC236}">
              <a16:creationId xmlns:a16="http://schemas.microsoft.com/office/drawing/2014/main" xmlns="" id="{842F1D49-3812-4154-97D0-B4524BF42FC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161925</xdr:rowOff>
    </xdr:to>
    <xdr:sp macro="" textlink="">
      <xdr:nvSpPr>
        <xdr:cNvPr id="606" name="Text Box 49">
          <a:extLst>
            <a:ext uri="{FF2B5EF4-FFF2-40B4-BE49-F238E27FC236}">
              <a16:creationId xmlns:a16="http://schemas.microsoft.com/office/drawing/2014/main" xmlns="" id="{16C92A29-BF7C-49B0-8DDF-2E076CE4E4E8}"/>
            </a:ext>
          </a:extLst>
        </xdr:cNvPr>
        <xdr:cNvSpPr txBox="1">
          <a:spLocks noChangeArrowheads="1"/>
        </xdr:cNvSpPr>
      </xdr:nvSpPr>
      <xdr:spPr bwMode="auto">
        <a:xfrm>
          <a:off x="3971925" y="1314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161925</xdr:rowOff>
    </xdr:to>
    <xdr:sp macro="" textlink="">
      <xdr:nvSpPr>
        <xdr:cNvPr id="607" name="Text Box 50">
          <a:extLst>
            <a:ext uri="{FF2B5EF4-FFF2-40B4-BE49-F238E27FC236}">
              <a16:creationId xmlns:a16="http://schemas.microsoft.com/office/drawing/2014/main" xmlns="" id="{6EB4A295-108A-4D03-8EB6-591AE39AFAA1}"/>
            </a:ext>
          </a:extLst>
        </xdr:cNvPr>
        <xdr:cNvSpPr txBox="1">
          <a:spLocks noChangeArrowheads="1"/>
        </xdr:cNvSpPr>
      </xdr:nvSpPr>
      <xdr:spPr bwMode="auto">
        <a:xfrm>
          <a:off x="3971925" y="1314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161925</xdr:rowOff>
    </xdr:to>
    <xdr:sp macro="" textlink="">
      <xdr:nvSpPr>
        <xdr:cNvPr id="608" name="Text Box 51">
          <a:extLst>
            <a:ext uri="{FF2B5EF4-FFF2-40B4-BE49-F238E27FC236}">
              <a16:creationId xmlns:a16="http://schemas.microsoft.com/office/drawing/2014/main" xmlns="" id="{D192C2B5-64DE-4C60-B57C-E178A714BECF}"/>
            </a:ext>
          </a:extLst>
        </xdr:cNvPr>
        <xdr:cNvSpPr txBox="1">
          <a:spLocks noChangeArrowheads="1"/>
        </xdr:cNvSpPr>
      </xdr:nvSpPr>
      <xdr:spPr bwMode="auto">
        <a:xfrm>
          <a:off x="3971925" y="1314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161925</xdr:rowOff>
    </xdr:to>
    <xdr:sp macro="" textlink="">
      <xdr:nvSpPr>
        <xdr:cNvPr id="609" name="Text Box 52">
          <a:extLst>
            <a:ext uri="{FF2B5EF4-FFF2-40B4-BE49-F238E27FC236}">
              <a16:creationId xmlns:a16="http://schemas.microsoft.com/office/drawing/2014/main" xmlns="" id="{EF784002-E48B-440B-83E7-367493E899EE}"/>
            </a:ext>
          </a:extLst>
        </xdr:cNvPr>
        <xdr:cNvSpPr txBox="1">
          <a:spLocks noChangeArrowheads="1"/>
        </xdr:cNvSpPr>
      </xdr:nvSpPr>
      <xdr:spPr bwMode="auto">
        <a:xfrm>
          <a:off x="3971925" y="1314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10" name="Text Box 209">
          <a:extLst>
            <a:ext uri="{FF2B5EF4-FFF2-40B4-BE49-F238E27FC236}">
              <a16:creationId xmlns:a16="http://schemas.microsoft.com/office/drawing/2014/main" xmlns="" id="{6C5B1C38-D9A8-4CE0-AD42-613F23E0B197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11" name="Text Box 210">
          <a:extLst>
            <a:ext uri="{FF2B5EF4-FFF2-40B4-BE49-F238E27FC236}">
              <a16:creationId xmlns:a16="http://schemas.microsoft.com/office/drawing/2014/main" xmlns="" id="{47D98518-3098-4211-9109-2D8D27E9904E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12" name="Text Box 211">
          <a:extLst>
            <a:ext uri="{FF2B5EF4-FFF2-40B4-BE49-F238E27FC236}">
              <a16:creationId xmlns:a16="http://schemas.microsoft.com/office/drawing/2014/main" xmlns="" id="{B75BE475-5DCD-4D37-AD4C-B5F21D2B489E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13" name="Text Box 212">
          <a:extLst>
            <a:ext uri="{FF2B5EF4-FFF2-40B4-BE49-F238E27FC236}">
              <a16:creationId xmlns:a16="http://schemas.microsoft.com/office/drawing/2014/main" xmlns="" id="{3E8D873F-5E7D-46BB-8417-30B1CA1B4AE2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14" name="Text Box 213">
          <a:extLst>
            <a:ext uri="{FF2B5EF4-FFF2-40B4-BE49-F238E27FC236}">
              <a16:creationId xmlns:a16="http://schemas.microsoft.com/office/drawing/2014/main" xmlns="" id="{0C5DFC55-7077-4DE1-AEA5-72565CF20E0B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15" name="Text Box 214">
          <a:extLst>
            <a:ext uri="{FF2B5EF4-FFF2-40B4-BE49-F238E27FC236}">
              <a16:creationId xmlns:a16="http://schemas.microsoft.com/office/drawing/2014/main" xmlns="" id="{AA6B2147-F49A-4251-A5EE-D2B94F6153FD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16" name="Text Box 215">
          <a:extLst>
            <a:ext uri="{FF2B5EF4-FFF2-40B4-BE49-F238E27FC236}">
              <a16:creationId xmlns:a16="http://schemas.microsoft.com/office/drawing/2014/main" xmlns="" id="{F6F56D01-C87C-4508-8F78-85B4D6839E1D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17" name="Text Box 216">
          <a:extLst>
            <a:ext uri="{FF2B5EF4-FFF2-40B4-BE49-F238E27FC236}">
              <a16:creationId xmlns:a16="http://schemas.microsoft.com/office/drawing/2014/main" xmlns="" id="{7AAF09C2-EDAB-4F8D-AE29-0BE9F2BE6D61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18" name="Text Box 217">
          <a:extLst>
            <a:ext uri="{FF2B5EF4-FFF2-40B4-BE49-F238E27FC236}">
              <a16:creationId xmlns:a16="http://schemas.microsoft.com/office/drawing/2014/main" xmlns="" id="{6D30184B-2B92-44ED-8A12-95D695A3B994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19" name="Text Box 218">
          <a:extLst>
            <a:ext uri="{FF2B5EF4-FFF2-40B4-BE49-F238E27FC236}">
              <a16:creationId xmlns:a16="http://schemas.microsoft.com/office/drawing/2014/main" xmlns="" id="{33B57348-2F60-4CDC-B6D3-32BF3C6CD7CC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20" name="Text Box 219">
          <a:extLst>
            <a:ext uri="{FF2B5EF4-FFF2-40B4-BE49-F238E27FC236}">
              <a16:creationId xmlns:a16="http://schemas.microsoft.com/office/drawing/2014/main" xmlns="" id="{CA09AEDD-33A5-4A0C-8C00-53DCBB14B5F4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21" name="Text Box 220">
          <a:extLst>
            <a:ext uri="{FF2B5EF4-FFF2-40B4-BE49-F238E27FC236}">
              <a16:creationId xmlns:a16="http://schemas.microsoft.com/office/drawing/2014/main" xmlns="" id="{25183530-51D5-4151-966E-2881E51BE148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22" name="Text Box 221">
          <a:extLst>
            <a:ext uri="{FF2B5EF4-FFF2-40B4-BE49-F238E27FC236}">
              <a16:creationId xmlns:a16="http://schemas.microsoft.com/office/drawing/2014/main" xmlns="" id="{F0CE6C82-5C19-436B-8EAE-2A1812B9C4EC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23" name="Text Box 222">
          <a:extLst>
            <a:ext uri="{FF2B5EF4-FFF2-40B4-BE49-F238E27FC236}">
              <a16:creationId xmlns:a16="http://schemas.microsoft.com/office/drawing/2014/main" xmlns="" id="{CA4687BF-2DC6-43FC-828B-EFF813C7A1E7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24" name="Text Box 223">
          <a:extLst>
            <a:ext uri="{FF2B5EF4-FFF2-40B4-BE49-F238E27FC236}">
              <a16:creationId xmlns:a16="http://schemas.microsoft.com/office/drawing/2014/main" xmlns="" id="{E2A1A687-D23E-4235-B00A-6104BA580DAC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25" name="Text Box 224">
          <a:extLst>
            <a:ext uri="{FF2B5EF4-FFF2-40B4-BE49-F238E27FC236}">
              <a16:creationId xmlns:a16="http://schemas.microsoft.com/office/drawing/2014/main" xmlns="" id="{7CCCCE48-C195-4AF9-9884-1F6AE8CC23AA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26" name="Text Box 225">
          <a:extLst>
            <a:ext uri="{FF2B5EF4-FFF2-40B4-BE49-F238E27FC236}">
              <a16:creationId xmlns:a16="http://schemas.microsoft.com/office/drawing/2014/main" xmlns="" id="{B5AF0E5F-6E98-46C5-9253-621B92E908AF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27" name="Text Box 226">
          <a:extLst>
            <a:ext uri="{FF2B5EF4-FFF2-40B4-BE49-F238E27FC236}">
              <a16:creationId xmlns:a16="http://schemas.microsoft.com/office/drawing/2014/main" xmlns="" id="{0413B64F-E291-47E3-96B2-7FBBE3FED44C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28" name="Text Box 227">
          <a:extLst>
            <a:ext uri="{FF2B5EF4-FFF2-40B4-BE49-F238E27FC236}">
              <a16:creationId xmlns:a16="http://schemas.microsoft.com/office/drawing/2014/main" xmlns="" id="{657BA34C-F03B-4FA1-A6FA-5C97D0ED74DA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29" name="Text Box 228">
          <a:extLst>
            <a:ext uri="{FF2B5EF4-FFF2-40B4-BE49-F238E27FC236}">
              <a16:creationId xmlns:a16="http://schemas.microsoft.com/office/drawing/2014/main" xmlns="" id="{820382F4-54E5-45DD-B038-CF51D9BBE65E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30" name="Text Box 229">
          <a:extLst>
            <a:ext uri="{FF2B5EF4-FFF2-40B4-BE49-F238E27FC236}">
              <a16:creationId xmlns:a16="http://schemas.microsoft.com/office/drawing/2014/main" xmlns="" id="{F061A5C9-2F46-461E-ADEB-2C281796D2D6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31" name="Text Box 230">
          <a:extLst>
            <a:ext uri="{FF2B5EF4-FFF2-40B4-BE49-F238E27FC236}">
              <a16:creationId xmlns:a16="http://schemas.microsoft.com/office/drawing/2014/main" xmlns="" id="{C371CBEF-C77C-4CDE-A454-999A95548BCD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32" name="Text Box 231">
          <a:extLst>
            <a:ext uri="{FF2B5EF4-FFF2-40B4-BE49-F238E27FC236}">
              <a16:creationId xmlns:a16="http://schemas.microsoft.com/office/drawing/2014/main" xmlns="" id="{E90ABA22-CB87-4CDF-8676-8AF4CDF0B618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33" name="Text Box 232">
          <a:extLst>
            <a:ext uri="{FF2B5EF4-FFF2-40B4-BE49-F238E27FC236}">
              <a16:creationId xmlns:a16="http://schemas.microsoft.com/office/drawing/2014/main" xmlns="" id="{2505BD3D-E91F-4D19-8512-DFB8EDA610EF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34" name="Text Box 233">
          <a:extLst>
            <a:ext uri="{FF2B5EF4-FFF2-40B4-BE49-F238E27FC236}">
              <a16:creationId xmlns:a16="http://schemas.microsoft.com/office/drawing/2014/main" xmlns="" id="{4339E250-A36A-466E-B411-BD9A98068977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35" name="Text Box 234">
          <a:extLst>
            <a:ext uri="{FF2B5EF4-FFF2-40B4-BE49-F238E27FC236}">
              <a16:creationId xmlns:a16="http://schemas.microsoft.com/office/drawing/2014/main" xmlns="" id="{6CE923B0-08EA-40C6-8DA7-37A08FE4B2E1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36" name="Text Box 235">
          <a:extLst>
            <a:ext uri="{FF2B5EF4-FFF2-40B4-BE49-F238E27FC236}">
              <a16:creationId xmlns:a16="http://schemas.microsoft.com/office/drawing/2014/main" xmlns="" id="{872B3021-0667-4416-BA52-027B9F0A246C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37" name="Text Box 236">
          <a:extLst>
            <a:ext uri="{FF2B5EF4-FFF2-40B4-BE49-F238E27FC236}">
              <a16:creationId xmlns:a16="http://schemas.microsoft.com/office/drawing/2014/main" xmlns="" id="{88751332-7CCE-4266-BC04-28B39B05AFF7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38" name="Text Box 237">
          <a:extLst>
            <a:ext uri="{FF2B5EF4-FFF2-40B4-BE49-F238E27FC236}">
              <a16:creationId xmlns:a16="http://schemas.microsoft.com/office/drawing/2014/main" xmlns="" id="{81C35BA1-6F1E-44BF-A7DA-EA5640A450B9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39" name="Text Box 238">
          <a:extLst>
            <a:ext uri="{FF2B5EF4-FFF2-40B4-BE49-F238E27FC236}">
              <a16:creationId xmlns:a16="http://schemas.microsoft.com/office/drawing/2014/main" xmlns="" id="{74EAF13B-5EAF-4CE7-900F-8CDC2CC57805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40" name="Text Box 239">
          <a:extLst>
            <a:ext uri="{FF2B5EF4-FFF2-40B4-BE49-F238E27FC236}">
              <a16:creationId xmlns:a16="http://schemas.microsoft.com/office/drawing/2014/main" xmlns="" id="{8E970B8F-C2EE-4887-B3C1-C6634DF36B14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41" name="Text Box 240">
          <a:extLst>
            <a:ext uri="{FF2B5EF4-FFF2-40B4-BE49-F238E27FC236}">
              <a16:creationId xmlns:a16="http://schemas.microsoft.com/office/drawing/2014/main" xmlns="" id="{BC31827C-E15A-4392-BD2E-C90F55BC4C06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42" name="Text Box 241">
          <a:extLst>
            <a:ext uri="{FF2B5EF4-FFF2-40B4-BE49-F238E27FC236}">
              <a16:creationId xmlns:a16="http://schemas.microsoft.com/office/drawing/2014/main" xmlns="" id="{A823FCAF-CFD2-4404-9751-364F7E9E40FE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43" name="Text Box 242">
          <a:extLst>
            <a:ext uri="{FF2B5EF4-FFF2-40B4-BE49-F238E27FC236}">
              <a16:creationId xmlns:a16="http://schemas.microsoft.com/office/drawing/2014/main" xmlns="" id="{FD60C315-3A24-4CE9-8384-68210F1EDFB5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44" name="Text Box 243">
          <a:extLst>
            <a:ext uri="{FF2B5EF4-FFF2-40B4-BE49-F238E27FC236}">
              <a16:creationId xmlns:a16="http://schemas.microsoft.com/office/drawing/2014/main" xmlns="" id="{1586BABE-797E-407C-8FB3-09051C80A18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45" name="Text Box 244">
          <a:extLst>
            <a:ext uri="{FF2B5EF4-FFF2-40B4-BE49-F238E27FC236}">
              <a16:creationId xmlns:a16="http://schemas.microsoft.com/office/drawing/2014/main" xmlns="" id="{DAE59460-CC8B-4079-86CA-3B6979802366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46" name="Text Box 245">
          <a:extLst>
            <a:ext uri="{FF2B5EF4-FFF2-40B4-BE49-F238E27FC236}">
              <a16:creationId xmlns:a16="http://schemas.microsoft.com/office/drawing/2014/main" xmlns="" id="{D55D7706-EAD5-45A3-B985-DBE7BFE7299B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47" name="Text Box 246">
          <a:extLst>
            <a:ext uri="{FF2B5EF4-FFF2-40B4-BE49-F238E27FC236}">
              <a16:creationId xmlns:a16="http://schemas.microsoft.com/office/drawing/2014/main" xmlns="" id="{58E2F0C9-C563-4DB9-A414-039A6BD2F01E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48" name="Text Box 247">
          <a:extLst>
            <a:ext uri="{FF2B5EF4-FFF2-40B4-BE49-F238E27FC236}">
              <a16:creationId xmlns:a16="http://schemas.microsoft.com/office/drawing/2014/main" xmlns="" id="{629537E7-FFCE-4B56-9E4D-240F6A38A10A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49" name="Text Box 248">
          <a:extLst>
            <a:ext uri="{FF2B5EF4-FFF2-40B4-BE49-F238E27FC236}">
              <a16:creationId xmlns:a16="http://schemas.microsoft.com/office/drawing/2014/main" xmlns="" id="{85E93354-CEC3-4AC2-9D3A-5B0034B30B84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50" name="Text Box 249">
          <a:extLst>
            <a:ext uri="{FF2B5EF4-FFF2-40B4-BE49-F238E27FC236}">
              <a16:creationId xmlns:a16="http://schemas.microsoft.com/office/drawing/2014/main" xmlns="" id="{D518AEAC-824C-4566-B811-18C3C67CA00F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51" name="Text Box 250">
          <a:extLst>
            <a:ext uri="{FF2B5EF4-FFF2-40B4-BE49-F238E27FC236}">
              <a16:creationId xmlns:a16="http://schemas.microsoft.com/office/drawing/2014/main" xmlns="" id="{A458437E-6D6C-4696-A774-7E59F16C7861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52" name="Text Box 251">
          <a:extLst>
            <a:ext uri="{FF2B5EF4-FFF2-40B4-BE49-F238E27FC236}">
              <a16:creationId xmlns:a16="http://schemas.microsoft.com/office/drawing/2014/main" xmlns="" id="{1C5061F3-EBDA-43A0-993B-5E04711B3DF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53" name="Text Box 252">
          <a:extLst>
            <a:ext uri="{FF2B5EF4-FFF2-40B4-BE49-F238E27FC236}">
              <a16:creationId xmlns:a16="http://schemas.microsoft.com/office/drawing/2014/main" xmlns="" id="{79F3A846-4A98-4FA9-994D-CFA4FE1B2684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54" name="Text Box 253">
          <a:extLst>
            <a:ext uri="{FF2B5EF4-FFF2-40B4-BE49-F238E27FC236}">
              <a16:creationId xmlns:a16="http://schemas.microsoft.com/office/drawing/2014/main" xmlns="" id="{136B87AB-BDB2-48E8-81F3-20F1DA552D89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55" name="Text Box 254">
          <a:extLst>
            <a:ext uri="{FF2B5EF4-FFF2-40B4-BE49-F238E27FC236}">
              <a16:creationId xmlns:a16="http://schemas.microsoft.com/office/drawing/2014/main" xmlns="" id="{84590BA6-3D06-4D85-8B73-485FCA6B1B73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56" name="Text Box 255">
          <a:extLst>
            <a:ext uri="{FF2B5EF4-FFF2-40B4-BE49-F238E27FC236}">
              <a16:creationId xmlns:a16="http://schemas.microsoft.com/office/drawing/2014/main" xmlns="" id="{4717FB47-4D22-4142-8421-EAA719CD9085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57" name="Text Box 256">
          <a:extLst>
            <a:ext uri="{FF2B5EF4-FFF2-40B4-BE49-F238E27FC236}">
              <a16:creationId xmlns:a16="http://schemas.microsoft.com/office/drawing/2014/main" xmlns="" id="{300F285C-AC00-4C92-A4D6-A5F04B00FDCF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58" name="Text Box 257">
          <a:extLst>
            <a:ext uri="{FF2B5EF4-FFF2-40B4-BE49-F238E27FC236}">
              <a16:creationId xmlns:a16="http://schemas.microsoft.com/office/drawing/2014/main" xmlns="" id="{FB6813D3-CEF7-4781-891F-6454863B88F9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59" name="Text Box 258">
          <a:extLst>
            <a:ext uri="{FF2B5EF4-FFF2-40B4-BE49-F238E27FC236}">
              <a16:creationId xmlns:a16="http://schemas.microsoft.com/office/drawing/2014/main" xmlns="" id="{DB1E6F2C-2B61-4165-A215-78C8A27B21BA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60" name="Text Box 259">
          <a:extLst>
            <a:ext uri="{FF2B5EF4-FFF2-40B4-BE49-F238E27FC236}">
              <a16:creationId xmlns:a16="http://schemas.microsoft.com/office/drawing/2014/main" xmlns="" id="{DFD5DD9F-C452-4E8A-9C27-9AE968CB9607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61" name="Text Box 260">
          <a:extLst>
            <a:ext uri="{FF2B5EF4-FFF2-40B4-BE49-F238E27FC236}">
              <a16:creationId xmlns:a16="http://schemas.microsoft.com/office/drawing/2014/main" xmlns="" id="{7DA4D299-E230-4F4E-B0B1-A19CE29E6301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62" name="Text Box 261">
          <a:extLst>
            <a:ext uri="{FF2B5EF4-FFF2-40B4-BE49-F238E27FC236}">
              <a16:creationId xmlns:a16="http://schemas.microsoft.com/office/drawing/2014/main" xmlns="" id="{FDE6337E-0958-4F37-BDFD-139F913D9562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63" name="Text Box 262">
          <a:extLst>
            <a:ext uri="{FF2B5EF4-FFF2-40B4-BE49-F238E27FC236}">
              <a16:creationId xmlns:a16="http://schemas.microsoft.com/office/drawing/2014/main" xmlns="" id="{BBD9B42E-0FEA-4214-82C6-CEDC45523514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64" name="Text Box 263">
          <a:extLst>
            <a:ext uri="{FF2B5EF4-FFF2-40B4-BE49-F238E27FC236}">
              <a16:creationId xmlns:a16="http://schemas.microsoft.com/office/drawing/2014/main" xmlns="" id="{D370233A-0E9B-4AA9-96B2-93AF408A751D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65" name="Text Box 264">
          <a:extLst>
            <a:ext uri="{FF2B5EF4-FFF2-40B4-BE49-F238E27FC236}">
              <a16:creationId xmlns:a16="http://schemas.microsoft.com/office/drawing/2014/main" xmlns="" id="{E31689EF-33AE-4060-833E-6B0574669A58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66" name="Text Box 265">
          <a:extLst>
            <a:ext uri="{FF2B5EF4-FFF2-40B4-BE49-F238E27FC236}">
              <a16:creationId xmlns:a16="http://schemas.microsoft.com/office/drawing/2014/main" xmlns="" id="{2B25370E-4305-4692-9B31-714E322000E6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67" name="Text Box 266">
          <a:extLst>
            <a:ext uri="{FF2B5EF4-FFF2-40B4-BE49-F238E27FC236}">
              <a16:creationId xmlns:a16="http://schemas.microsoft.com/office/drawing/2014/main" xmlns="" id="{FA93378C-A047-4128-9C84-4B61B9F12698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68" name="Text Box 267">
          <a:extLst>
            <a:ext uri="{FF2B5EF4-FFF2-40B4-BE49-F238E27FC236}">
              <a16:creationId xmlns:a16="http://schemas.microsoft.com/office/drawing/2014/main" xmlns="" id="{3E6E5956-932F-426F-8B5F-77ABB264B727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69" name="Text Box 268">
          <a:extLst>
            <a:ext uri="{FF2B5EF4-FFF2-40B4-BE49-F238E27FC236}">
              <a16:creationId xmlns:a16="http://schemas.microsoft.com/office/drawing/2014/main" xmlns="" id="{31E0D097-0A4A-4F62-9FC4-81F5FEF525AA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70" name="Text Box 269">
          <a:extLst>
            <a:ext uri="{FF2B5EF4-FFF2-40B4-BE49-F238E27FC236}">
              <a16:creationId xmlns:a16="http://schemas.microsoft.com/office/drawing/2014/main" xmlns="" id="{183E4974-5766-4C86-8896-8AF8341F7379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71" name="Text Box 270">
          <a:extLst>
            <a:ext uri="{FF2B5EF4-FFF2-40B4-BE49-F238E27FC236}">
              <a16:creationId xmlns:a16="http://schemas.microsoft.com/office/drawing/2014/main" xmlns="" id="{7DB3219D-B920-4F1F-B7E9-1F1D7B07274B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72" name="Text Box 271">
          <a:extLst>
            <a:ext uri="{FF2B5EF4-FFF2-40B4-BE49-F238E27FC236}">
              <a16:creationId xmlns:a16="http://schemas.microsoft.com/office/drawing/2014/main" xmlns="" id="{F16DE5E5-63C1-46ED-90B4-E4733F0E55A3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73" name="Text Box 272">
          <a:extLst>
            <a:ext uri="{FF2B5EF4-FFF2-40B4-BE49-F238E27FC236}">
              <a16:creationId xmlns:a16="http://schemas.microsoft.com/office/drawing/2014/main" xmlns="" id="{6B2F9AC0-AAB2-4745-BCAA-66E29393ED7D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74" name="Text Box 273">
          <a:extLst>
            <a:ext uri="{FF2B5EF4-FFF2-40B4-BE49-F238E27FC236}">
              <a16:creationId xmlns:a16="http://schemas.microsoft.com/office/drawing/2014/main" xmlns="" id="{7028BB57-C7AA-46F4-AAFF-4EC2ADBE4456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75" name="Text Box 274">
          <a:extLst>
            <a:ext uri="{FF2B5EF4-FFF2-40B4-BE49-F238E27FC236}">
              <a16:creationId xmlns:a16="http://schemas.microsoft.com/office/drawing/2014/main" xmlns="" id="{FB86F635-5C11-4205-AD1C-2AE5792A01F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76" name="Text Box 275">
          <a:extLst>
            <a:ext uri="{FF2B5EF4-FFF2-40B4-BE49-F238E27FC236}">
              <a16:creationId xmlns:a16="http://schemas.microsoft.com/office/drawing/2014/main" xmlns="" id="{0DC1CD3A-9AFD-43A9-A052-2DD47E159282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77" name="Text Box 276">
          <a:extLst>
            <a:ext uri="{FF2B5EF4-FFF2-40B4-BE49-F238E27FC236}">
              <a16:creationId xmlns:a16="http://schemas.microsoft.com/office/drawing/2014/main" xmlns="" id="{B012F927-9EB5-4DA2-9595-8D9116115BB1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78" name="Text Box 277">
          <a:extLst>
            <a:ext uri="{FF2B5EF4-FFF2-40B4-BE49-F238E27FC236}">
              <a16:creationId xmlns:a16="http://schemas.microsoft.com/office/drawing/2014/main" xmlns="" id="{5E157C08-1D98-4E9A-9F5C-7613B3843D51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79" name="Text Box 278">
          <a:extLst>
            <a:ext uri="{FF2B5EF4-FFF2-40B4-BE49-F238E27FC236}">
              <a16:creationId xmlns:a16="http://schemas.microsoft.com/office/drawing/2014/main" xmlns="" id="{577EDA1A-F1FD-43DA-99C8-8F99C6854AAC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80" name="Text Box 279">
          <a:extLst>
            <a:ext uri="{FF2B5EF4-FFF2-40B4-BE49-F238E27FC236}">
              <a16:creationId xmlns:a16="http://schemas.microsoft.com/office/drawing/2014/main" xmlns="" id="{EF2E5A62-AF4D-4315-B142-9B0BAEE30FFB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81" name="Text Box 280">
          <a:extLst>
            <a:ext uri="{FF2B5EF4-FFF2-40B4-BE49-F238E27FC236}">
              <a16:creationId xmlns:a16="http://schemas.microsoft.com/office/drawing/2014/main" xmlns="" id="{596A04F2-5164-4086-89DF-A33CD7A65099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82" name="Text Box 281">
          <a:extLst>
            <a:ext uri="{FF2B5EF4-FFF2-40B4-BE49-F238E27FC236}">
              <a16:creationId xmlns:a16="http://schemas.microsoft.com/office/drawing/2014/main" xmlns="" id="{B6743BBF-E929-46B7-A4D7-AA0070871017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83" name="Text Box 282">
          <a:extLst>
            <a:ext uri="{FF2B5EF4-FFF2-40B4-BE49-F238E27FC236}">
              <a16:creationId xmlns:a16="http://schemas.microsoft.com/office/drawing/2014/main" xmlns="" id="{F9E87CF0-2B9F-417D-9AF4-F32BFD0ABC3E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84" name="Text Box 283">
          <a:extLst>
            <a:ext uri="{FF2B5EF4-FFF2-40B4-BE49-F238E27FC236}">
              <a16:creationId xmlns:a16="http://schemas.microsoft.com/office/drawing/2014/main" xmlns="" id="{E5DD5D18-D4CE-4961-ADA8-66D317174EBA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85" name="Text Box 284">
          <a:extLst>
            <a:ext uri="{FF2B5EF4-FFF2-40B4-BE49-F238E27FC236}">
              <a16:creationId xmlns:a16="http://schemas.microsoft.com/office/drawing/2014/main" xmlns="" id="{3F273706-409D-4FAF-8AD0-AD972CC0BC97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86" name="Text Box 285">
          <a:extLst>
            <a:ext uri="{FF2B5EF4-FFF2-40B4-BE49-F238E27FC236}">
              <a16:creationId xmlns:a16="http://schemas.microsoft.com/office/drawing/2014/main" xmlns="" id="{F8F8A7EC-319E-47E9-A5CC-C6F2B056333D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87" name="Text Box 286">
          <a:extLst>
            <a:ext uri="{FF2B5EF4-FFF2-40B4-BE49-F238E27FC236}">
              <a16:creationId xmlns:a16="http://schemas.microsoft.com/office/drawing/2014/main" xmlns="" id="{BED9FC04-A65F-453E-9A51-9E37881CFC8E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88" name="Text Box 287">
          <a:extLst>
            <a:ext uri="{FF2B5EF4-FFF2-40B4-BE49-F238E27FC236}">
              <a16:creationId xmlns:a16="http://schemas.microsoft.com/office/drawing/2014/main" xmlns="" id="{7FE884DB-6F1E-461A-B857-1CDDF9680876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89" name="Text Box 288">
          <a:extLst>
            <a:ext uri="{FF2B5EF4-FFF2-40B4-BE49-F238E27FC236}">
              <a16:creationId xmlns:a16="http://schemas.microsoft.com/office/drawing/2014/main" xmlns="" id="{2E9D6F5E-9ABF-4673-A900-312CB11465AD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90" name="Text Box 289">
          <a:extLst>
            <a:ext uri="{FF2B5EF4-FFF2-40B4-BE49-F238E27FC236}">
              <a16:creationId xmlns:a16="http://schemas.microsoft.com/office/drawing/2014/main" xmlns="" id="{922A51AD-339F-4B3C-9336-B7F609CDC323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91" name="Text Box 290">
          <a:extLst>
            <a:ext uri="{FF2B5EF4-FFF2-40B4-BE49-F238E27FC236}">
              <a16:creationId xmlns:a16="http://schemas.microsoft.com/office/drawing/2014/main" xmlns="" id="{0E48A50B-8BFD-4946-B726-F30930D5336B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92" name="Text Box 291">
          <a:extLst>
            <a:ext uri="{FF2B5EF4-FFF2-40B4-BE49-F238E27FC236}">
              <a16:creationId xmlns:a16="http://schemas.microsoft.com/office/drawing/2014/main" xmlns="" id="{5C17923C-D595-4095-8BF1-780787CF79BC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93" name="Text Box 292">
          <a:extLst>
            <a:ext uri="{FF2B5EF4-FFF2-40B4-BE49-F238E27FC236}">
              <a16:creationId xmlns:a16="http://schemas.microsoft.com/office/drawing/2014/main" xmlns="" id="{29013CD9-89A1-4CEB-BC6A-C5C3E5FDD5DB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94" name="Text Box 293">
          <a:extLst>
            <a:ext uri="{FF2B5EF4-FFF2-40B4-BE49-F238E27FC236}">
              <a16:creationId xmlns:a16="http://schemas.microsoft.com/office/drawing/2014/main" xmlns="" id="{74B86E20-056F-450E-8B0E-505EFADF8BCA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95" name="Text Box 294">
          <a:extLst>
            <a:ext uri="{FF2B5EF4-FFF2-40B4-BE49-F238E27FC236}">
              <a16:creationId xmlns:a16="http://schemas.microsoft.com/office/drawing/2014/main" xmlns="" id="{0C01FE64-D540-47C3-8561-8E676D4695D7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96" name="Text Box 295">
          <a:extLst>
            <a:ext uri="{FF2B5EF4-FFF2-40B4-BE49-F238E27FC236}">
              <a16:creationId xmlns:a16="http://schemas.microsoft.com/office/drawing/2014/main" xmlns="" id="{FA086E04-E696-48AA-9A82-FF6F8D2680AC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97" name="Text Box 296">
          <a:extLst>
            <a:ext uri="{FF2B5EF4-FFF2-40B4-BE49-F238E27FC236}">
              <a16:creationId xmlns:a16="http://schemas.microsoft.com/office/drawing/2014/main" xmlns="" id="{F35DF426-138A-4141-A62A-7B6FA1B49227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98" name="Text Box 297">
          <a:extLst>
            <a:ext uri="{FF2B5EF4-FFF2-40B4-BE49-F238E27FC236}">
              <a16:creationId xmlns:a16="http://schemas.microsoft.com/office/drawing/2014/main" xmlns="" id="{C5A60710-6477-4163-908C-483AE68BE9DF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99" name="Text Box 298">
          <a:extLst>
            <a:ext uri="{FF2B5EF4-FFF2-40B4-BE49-F238E27FC236}">
              <a16:creationId xmlns:a16="http://schemas.microsoft.com/office/drawing/2014/main" xmlns="" id="{B93B9678-9E74-4CC0-9432-1A34B74C8759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00" name="Text Box 299">
          <a:extLst>
            <a:ext uri="{FF2B5EF4-FFF2-40B4-BE49-F238E27FC236}">
              <a16:creationId xmlns:a16="http://schemas.microsoft.com/office/drawing/2014/main" xmlns="" id="{EDEFE144-C503-4A12-891E-F7B918936135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01" name="Text Box 300">
          <a:extLst>
            <a:ext uri="{FF2B5EF4-FFF2-40B4-BE49-F238E27FC236}">
              <a16:creationId xmlns:a16="http://schemas.microsoft.com/office/drawing/2014/main" xmlns="" id="{51E203CD-B2FB-4101-B413-82F45A317C3E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02" name="Text Box 301">
          <a:extLst>
            <a:ext uri="{FF2B5EF4-FFF2-40B4-BE49-F238E27FC236}">
              <a16:creationId xmlns:a16="http://schemas.microsoft.com/office/drawing/2014/main" xmlns="" id="{D07A4EFB-7D27-49AE-9FC2-340A978E3743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03" name="Text Box 302">
          <a:extLst>
            <a:ext uri="{FF2B5EF4-FFF2-40B4-BE49-F238E27FC236}">
              <a16:creationId xmlns:a16="http://schemas.microsoft.com/office/drawing/2014/main" xmlns="" id="{D194248E-BA49-4ED2-89B1-18A1D67DAF46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04" name="Text Box 303">
          <a:extLst>
            <a:ext uri="{FF2B5EF4-FFF2-40B4-BE49-F238E27FC236}">
              <a16:creationId xmlns:a16="http://schemas.microsoft.com/office/drawing/2014/main" xmlns="" id="{95914068-0ABA-4A4E-A178-F4160E2E74E9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05" name="Text Box 304">
          <a:extLst>
            <a:ext uri="{FF2B5EF4-FFF2-40B4-BE49-F238E27FC236}">
              <a16:creationId xmlns:a16="http://schemas.microsoft.com/office/drawing/2014/main" xmlns="" id="{41EF2DB4-0296-4497-96AF-7B6B5A4D0F7A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06" name="Text Box 305">
          <a:extLst>
            <a:ext uri="{FF2B5EF4-FFF2-40B4-BE49-F238E27FC236}">
              <a16:creationId xmlns:a16="http://schemas.microsoft.com/office/drawing/2014/main" xmlns="" id="{0428A134-C216-4D7E-9FBE-F276CCF13118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07" name="Text Box 306">
          <a:extLst>
            <a:ext uri="{FF2B5EF4-FFF2-40B4-BE49-F238E27FC236}">
              <a16:creationId xmlns:a16="http://schemas.microsoft.com/office/drawing/2014/main" xmlns="" id="{0F759281-C2B2-4DFB-BD72-9D0C05147B7D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08" name="Text Box 307">
          <a:extLst>
            <a:ext uri="{FF2B5EF4-FFF2-40B4-BE49-F238E27FC236}">
              <a16:creationId xmlns:a16="http://schemas.microsoft.com/office/drawing/2014/main" xmlns="" id="{B49A91F8-252D-4A29-83CD-2DEE1E8550D6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09" name="Text Box 308">
          <a:extLst>
            <a:ext uri="{FF2B5EF4-FFF2-40B4-BE49-F238E27FC236}">
              <a16:creationId xmlns:a16="http://schemas.microsoft.com/office/drawing/2014/main" xmlns="" id="{F42602C7-A55B-4320-BA96-91EEBD82E3E8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10" name="Text Box 309">
          <a:extLst>
            <a:ext uri="{FF2B5EF4-FFF2-40B4-BE49-F238E27FC236}">
              <a16:creationId xmlns:a16="http://schemas.microsoft.com/office/drawing/2014/main" xmlns="" id="{212ED037-BCB2-4E94-A1FA-88876F9FE8CA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11" name="Text Box 310">
          <a:extLst>
            <a:ext uri="{FF2B5EF4-FFF2-40B4-BE49-F238E27FC236}">
              <a16:creationId xmlns:a16="http://schemas.microsoft.com/office/drawing/2014/main" xmlns="" id="{006CE169-B67F-4FA4-A2C8-38B1599E1BCA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12" name="Text Box 311">
          <a:extLst>
            <a:ext uri="{FF2B5EF4-FFF2-40B4-BE49-F238E27FC236}">
              <a16:creationId xmlns:a16="http://schemas.microsoft.com/office/drawing/2014/main" xmlns="" id="{D87689E5-0781-40D4-AD09-F1DF7C580D37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13" name="Text Box 312">
          <a:extLst>
            <a:ext uri="{FF2B5EF4-FFF2-40B4-BE49-F238E27FC236}">
              <a16:creationId xmlns:a16="http://schemas.microsoft.com/office/drawing/2014/main" xmlns="" id="{E98EED35-D68C-4640-8391-59B600735D37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14" name="Text Box 313">
          <a:extLst>
            <a:ext uri="{FF2B5EF4-FFF2-40B4-BE49-F238E27FC236}">
              <a16:creationId xmlns:a16="http://schemas.microsoft.com/office/drawing/2014/main" xmlns="" id="{7DE680AC-3A00-427D-8677-4D89495928A5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15" name="Text Box 314">
          <a:extLst>
            <a:ext uri="{FF2B5EF4-FFF2-40B4-BE49-F238E27FC236}">
              <a16:creationId xmlns:a16="http://schemas.microsoft.com/office/drawing/2014/main" xmlns="" id="{EE12D000-14FC-433A-B4D6-7774B7F6548C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16" name="Text Box 315">
          <a:extLst>
            <a:ext uri="{FF2B5EF4-FFF2-40B4-BE49-F238E27FC236}">
              <a16:creationId xmlns:a16="http://schemas.microsoft.com/office/drawing/2014/main" xmlns="" id="{62648584-F237-414E-901C-3D816570A8BC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17" name="Text Box 316">
          <a:extLst>
            <a:ext uri="{FF2B5EF4-FFF2-40B4-BE49-F238E27FC236}">
              <a16:creationId xmlns:a16="http://schemas.microsoft.com/office/drawing/2014/main" xmlns="" id="{2A45ED6B-191F-45AC-9967-B9EEBD283A72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18" name="Text Box 317">
          <a:extLst>
            <a:ext uri="{FF2B5EF4-FFF2-40B4-BE49-F238E27FC236}">
              <a16:creationId xmlns:a16="http://schemas.microsoft.com/office/drawing/2014/main" xmlns="" id="{2C7AD41A-D48A-40A3-88BB-5DEE6EBCBD65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19" name="Text Box 318">
          <a:extLst>
            <a:ext uri="{FF2B5EF4-FFF2-40B4-BE49-F238E27FC236}">
              <a16:creationId xmlns:a16="http://schemas.microsoft.com/office/drawing/2014/main" xmlns="" id="{516DBDAA-BF94-4C28-877C-4405CA3C09DA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20" name="Text Box 319">
          <a:extLst>
            <a:ext uri="{FF2B5EF4-FFF2-40B4-BE49-F238E27FC236}">
              <a16:creationId xmlns:a16="http://schemas.microsoft.com/office/drawing/2014/main" xmlns="" id="{1F4B6235-A27A-46FE-839C-AA09E019A7A8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21" name="Text Box 320">
          <a:extLst>
            <a:ext uri="{FF2B5EF4-FFF2-40B4-BE49-F238E27FC236}">
              <a16:creationId xmlns:a16="http://schemas.microsoft.com/office/drawing/2014/main" xmlns="" id="{88009806-8DEE-42C5-ACB2-2F4F1F79965F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22" name="Text Box 321">
          <a:extLst>
            <a:ext uri="{FF2B5EF4-FFF2-40B4-BE49-F238E27FC236}">
              <a16:creationId xmlns:a16="http://schemas.microsoft.com/office/drawing/2014/main" xmlns="" id="{D0986682-F058-464D-B1F5-9EC60988D31F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23" name="Text Box 322">
          <a:extLst>
            <a:ext uri="{FF2B5EF4-FFF2-40B4-BE49-F238E27FC236}">
              <a16:creationId xmlns:a16="http://schemas.microsoft.com/office/drawing/2014/main" xmlns="" id="{4DB7720A-0010-4A57-B5FC-4509D693F6A4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24" name="Text Box 323">
          <a:extLst>
            <a:ext uri="{FF2B5EF4-FFF2-40B4-BE49-F238E27FC236}">
              <a16:creationId xmlns:a16="http://schemas.microsoft.com/office/drawing/2014/main" xmlns="" id="{45AAB098-B437-48A4-95A7-ADA3B1C0FA7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25" name="Text Box 324">
          <a:extLst>
            <a:ext uri="{FF2B5EF4-FFF2-40B4-BE49-F238E27FC236}">
              <a16:creationId xmlns:a16="http://schemas.microsoft.com/office/drawing/2014/main" xmlns="" id="{FB5CEFF5-A04A-408D-AFE4-235FE4C091D7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26" name="Text Box 325">
          <a:extLst>
            <a:ext uri="{FF2B5EF4-FFF2-40B4-BE49-F238E27FC236}">
              <a16:creationId xmlns:a16="http://schemas.microsoft.com/office/drawing/2014/main" xmlns="" id="{FED59483-8DE1-470C-91B0-F83865B34942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27" name="Text Box 326">
          <a:extLst>
            <a:ext uri="{FF2B5EF4-FFF2-40B4-BE49-F238E27FC236}">
              <a16:creationId xmlns:a16="http://schemas.microsoft.com/office/drawing/2014/main" xmlns="" id="{508C544F-7124-419C-8F19-2604A6EC1835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28" name="Text Box 327">
          <a:extLst>
            <a:ext uri="{FF2B5EF4-FFF2-40B4-BE49-F238E27FC236}">
              <a16:creationId xmlns:a16="http://schemas.microsoft.com/office/drawing/2014/main" xmlns="" id="{90184B3D-F746-43C7-97D7-89564603B2E5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29" name="Text Box 328">
          <a:extLst>
            <a:ext uri="{FF2B5EF4-FFF2-40B4-BE49-F238E27FC236}">
              <a16:creationId xmlns:a16="http://schemas.microsoft.com/office/drawing/2014/main" xmlns="" id="{6A82AA8B-8D68-479A-9C9B-F022D9F7E58E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30" name="Text Box 329">
          <a:extLst>
            <a:ext uri="{FF2B5EF4-FFF2-40B4-BE49-F238E27FC236}">
              <a16:creationId xmlns:a16="http://schemas.microsoft.com/office/drawing/2014/main" xmlns="" id="{E17F7966-69E7-42EE-A0E7-753C01B5775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31" name="Text Box 330">
          <a:extLst>
            <a:ext uri="{FF2B5EF4-FFF2-40B4-BE49-F238E27FC236}">
              <a16:creationId xmlns:a16="http://schemas.microsoft.com/office/drawing/2014/main" xmlns="" id="{9F6A9D20-ABB6-4B81-8A2D-FEE58E91842D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32" name="Text Box 331">
          <a:extLst>
            <a:ext uri="{FF2B5EF4-FFF2-40B4-BE49-F238E27FC236}">
              <a16:creationId xmlns:a16="http://schemas.microsoft.com/office/drawing/2014/main" xmlns="" id="{014C9F78-9FC4-456A-8E50-7EC95019D7FE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33" name="Text Box 332">
          <a:extLst>
            <a:ext uri="{FF2B5EF4-FFF2-40B4-BE49-F238E27FC236}">
              <a16:creationId xmlns:a16="http://schemas.microsoft.com/office/drawing/2014/main" xmlns="" id="{7140F7C9-91E1-4236-99FF-565A1CD9767A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34" name="Text Box 333">
          <a:extLst>
            <a:ext uri="{FF2B5EF4-FFF2-40B4-BE49-F238E27FC236}">
              <a16:creationId xmlns:a16="http://schemas.microsoft.com/office/drawing/2014/main" xmlns="" id="{05F6E672-4040-4FAA-B302-52EDA21E3F3C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35" name="Text Box 334">
          <a:extLst>
            <a:ext uri="{FF2B5EF4-FFF2-40B4-BE49-F238E27FC236}">
              <a16:creationId xmlns:a16="http://schemas.microsoft.com/office/drawing/2014/main" xmlns="" id="{80F2F44D-AC9A-41FC-B600-E3DA39BB6426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36" name="Text Box 335">
          <a:extLst>
            <a:ext uri="{FF2B5EF4-FFF2-40B4-BE49-F238E27FC236}">
              <a16:creationId xmlns:a16="http://schemas.microsoft.com/office/drawing/2014/main" xmlns="" id="{4F14EED2-3C93-457D-AAE4-D07E36CE8875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37" name="Text Box 336">
          <a:extLst>
            <a:ext uri="{FF2B5EF4-FFF2-40B4-BE49-F238E27FC236}">
              <a16:creationId xmlns:a16="http://schemas.microsoft.com/office/drawing/2014/main" xmlns="" id="{E53534EE-ECB8-4D1B-920D-A170EF617FE6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38" name="Text Box 337">
          <a:extLst>
            <a:ext uri="{FF2B5EF4-FFF2-40B4-BE49-F238E27FC236}">
              <a16:creationId xmlns:a16="http://schemas.microsoft.com/office/drawing/2014/main" xmlns="" id="{AFE31244-06E6-4573-BB6D-1223780A0598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39" name="Text Box 338">
          <a:extLst>
            <a:ext uri="{FF2B5EF4-FFF2-40B4-BE49-F238E27FC236}">
              <a16:creationId xmlns:a16="http://schemas.microsoft.com/office/drawing/2014/main" xmlns="" id="{DE3CDBF4-7F03-4CBD-94B4-D982D5BCF8E2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40" name="Text Box 339">
          <a:extLst>
            <a:ext uri="{FF2B5EF4-FFF2-40B4-BE49-F238E27FC236}">
              <a16:creationId xmlns:a16="http://schemas.microsoft.com/office/drawing/2014/main" xmlns="" id="{598EC300-434B-4332-8AFC-C4FCB44646EE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41" name="Text Box 340">
          <a:extLst>
            <a:ext uri="{FF2B5EF4-FFF2-40B4-BE49-F238E27FC236}">
              <a16:creationId xmlns:a16="http://schemas.microsoft.com/office/drawing/2014/main" xmlns="" id="{4C4A87FA-75EE-45DD-8603-422A06A588B3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42" name="Text Box 341">
          <a:extLst>
            <a:ext uri="{FF2B5EF4-FFF2-40B4-BE49-F238E27FC236}">
              <a16:creationId xmlns:a16="http://schemas.microsoft.com/office/drawing/2014/main" xmlns="" id="{7F8618BD-6261-47C6-85EB-4A7C2A6429EC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43" name="Text Box 342">
          <a:extLst>
            <a:ext uri="{FF2B5EF4-FFF2-40B4-BE49-F238E27FC236}">
              <a16:creationId xmlns:a16="http://schemas.microsoft.com/office/drawing/2014/main" xmlns="" id="{7FA9E742-C6C3-4B9A-9FE4-456AE9497818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44" name="Text Box 343">
          <a:extLst>
            <a:ext uri="{FF2B5EF4-FFF2-40B4-BE49-F238E27FC236}">
              <a16:creationId xmlns:a16="http://schemas.microsoft.com/office/drawing/2014/main" xmlns="" id="{3584E73D-B88D-4273-8449-EA0A72D25BFE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45" name="Text Box 344">
          <a:extLst>
            <a:ext uri="{FF2B5EF4-FFF2-40B4-BE49-F238E27FC236}">
              <a16:creationId xmlns:a16="http://schemas.microsoft.com/office/drawing/2014/main" xmlns="" id="{4672818C-AEB8-49B1-864A-D105CB3B3154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46" name="Text Box 345">
          <a:extLst>
            <a:ext uri="{FF2B5EF4-FFF2-40B4-BE49-F238E27FC236}">
              <a16:creationId xmlns:a16="http://schemas.microsoft.com/office/drawing/2014/main" xmlns="" id="{A9FACE9E-D586-4F2D-BB6F-85AF18F4EEC9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47" name="Text Box 346">
          <a:extLst>
            <a:ext uri="{FF2B5EF4-FFF2-40B4-BE49-F238E27FC236}">
              <a16:creationId xmlns:a16="http://schemas.microsoft.com/office/drawing/2014/main" xmlns="" id="{E1DA7C10-8A29-4572-B60E-B9FC35600729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48" name="Text Box 347">
          <a:extLst>
            <a:ext uri="{FF2B5EF4-FFF2-40B4-BE49-F238E27FC236}">
              <a16:creationId xmlns:a16="http://schemas.microsoft.com/office/drawing/2014/main" xmlns="" id="{3017351C-BB60-45E9-8CA9-9186C907C51D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49" name="Text Box 348">
          <a:extLst>
            <a:ext uri="{FF2B5EF4-FFF2-40B4-BE49-F238E27FC236}">
              <a16:creationId xmlns:a16="http://schemas.microsoft.com/office/drawing/2014/main" xmlns="" id="{0F9DC8D0-8828-4141-B012-48D3C50FB30F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50" name="Text Box 349">
          <a:extLst>
            <a:ext uri="{FF2B5EF4-FFF2-40B4-BE49-F238E27FC236}">
              <a16:creationId xmlns:a16="http://schemas.microsoft.com/office/drawing/2014/main" xmlns="" id="{9B896E38-B7F5-4174-9B61-10FCBC6CACC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51" name="Text Box 350">
          <a:extLst>
            <a:ext uri="{FF2B5EF4-FFF2-40B4-BE49-F238E27FC236}">
              <a16:creationId xmlns:a16="http://schemas.microsoft.com/office/drawing/2014/main" xmlns="" id="{45715A35-2927-4F52-855F-F1E8CF447438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52" name="Text Box 351">
          <a:extLst>
            <a:ext uri="{FF2B5EF4-FFF2-40B4-BE49-F238E27FC236}">
              <a16:creationId xmlns:a16="http://schemas.microsoft.com/office/drawing/2014/main" xmlns="" id="{CE02452A-1EE4-47C0-9EB9-9FC18FDDC078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53" name="Text Box 352">
          <a:extLst>
            <a:ext uri="{FF2B5EF4-FFF2-40B4-BE49-F238E27FC236}">
              <a16:creationId xmlns:a16="http://schemas.microsoft.com/office/drawing/2014/main" xmlns="" id="{73A7F30D-0430-4F7C-B646-818AA41C6039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54" name="Text Box 353">
          <a:extLst>
            <a:ext uri="{FF2B5EF4-FFF2-40B4-BE49-F238E27FC236}">
              <a16:creationId xmlns:a16="http://schemas.microsoft.com/office/drawing/2014/main" xmlns="" id="{E6DFD933-3AE0-4161-9A68-992945E966FF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55" name="Text Box 354">
          <a:extLst>
            <a:ext uri="{FF2B5EF4-FFF2-40B4-BE49-F238E27FC236}">
              <a16:creationId xmlns:a16="http://schemas.microsoft.com/office/drawing/2014/main" xmlns="" id="{3C2A66BB-0AE8-4799-BFAA-908281EFC41F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56" name="Text Box 355">
          <a:extLst>
            <a:ext uri="{FF2B5EF4-FFF2-40B4-BE49-F238E27FC236}">
              <a16:creationId xmlns:a16="http://schemas.microsoft.com/office/drawing/2014/main" xmlns="" id="{2A03AF77-10F5-4718-8358-01D79F973999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57" name="Text Box 356">
          <a:extLst>
            <a:ext uri="{FF2B5EF4-FFF2-40B4-BE49-F238E27FC236}">
              <a16:creationId xmlns:a16="http://schemas.microsoft.com/office/drawing/2014/main" xmlns="" id="{911ADFB1-3FC7-477B-9B9D-0D06E60A9E09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58" name="Text Box 357">
          <a:extLst>
            <a:ext uri="{FF2B5EF4-FFF2-40B4-BE49-F238E27FC236}">
              <a16:creationId xmlns:a16="http://schemas.microsoft.com/office/drawing/2014/main" xmlns="" id="{2A347241-F4F2-4629-B361-13ED76F6FCD2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59" name="Text Box 358">
          <a:extLst>
            <a:ext uri="{FF2B5EF4-FFF2-40B4-BE49-F238E27FC236}">
              <a16:creationId xmlns:a16="http://schemas.microsoft.com/office/drawing/2014/main" xmlns="" id="{EFDE857B-3792-46D1-A2D0-A0EB29BD3C11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60" name="Text Box 359">
          <a:extLst>
            <a:ext uri="{FF2B5EF4-FFF2-40B4-BE49-F238E27FC236}">
              <a16:creationId xmlns:a16="http://schemas.microsoft.com/office/drawing/2014/main" xmlns="" id="{6F607D2C-AD92-4854-81D6-83F4E53C04A1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61" name="Text Box 360">
          <a:extLst>
            <a:ext uri="{FF2B5EF4-FFF2-40B4-BE49-F238E27FC236}">
              <a16:creationId xmlns:a16="http://schemas.microsoft.com/office/drawing/2014/main" xmlns="" id="{A6D63DF0-F90F-4083-B646-C7D56915F6D1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62" name="Text Box 361">
          <a:extLst>
            <a:ext uri="{FF2B5EF4-FFF2-40B4-BE49-F238E27FC236}">
              <a16:creationId xmlns:a16="http://schemas.microsoft.com/office/drawing/2014/main" xmlns="" id="{DF13BE76-76DC-43DC-BC9B-3E0CD8CCE6E1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63" name="Text Box 362">
          <a:extLst>
            <a:ext uri="{FF2B5EF4-FFF2-40B4-BE49-F238E27FC236}">
              <a16:creationId xmlns:a16="http://schemas.microsoft.com/office/drawing/2014/main" xmlns="" id="{16EA2041-0D51-4DA6-96FF-F356A0A8420D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64" name="Text Box 363">
          <a:extLst>
            <a:ext uri="{FF2B5EF4-FFF2-40B4-BE49-F238E27FC236}">
              <a16:creationId xmlns:a16="http://schemas.microsoft.com/office/drawing/2014/main" xmlns="" id="{2730D7E8-C7DB-49F2-9E3F-382D4C2A64A2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65" name="Text Box 364">
          <a:extLst>
            <a:ext uri="{FF2B5EF4-FFF2-40B4-BE49-F238E27FC236}">
              <a16:creationId xmlns:a16="http://schemas.microsoft.com/office/drawing/2014/main" xmlns="" id="{C2B92BEA-0BA4-474D-92F9-98C9400D4F03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66" name="Text Box 365">
          <a:extLst>
            <a:ext uri="{FF2B5EF4-FFF2-40B4-BE49-F238E27FC236}">
              <a16:creationId xmlns:a16="http://schemas.microsoft.com/office/drawing/2014/main" xmlns="" id="{EF872487-FEEA-4CCD-A22E-A6DC57A69468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67" name="Text Box 366">
          <a:extLst>
            <a:ext uri="{FF2B5EF4-FFF2-40B4-BE49-F238E27FC236}">
              <a16:creationId xmlns:a16="http://schemas.microsoft.com/office/drawing/2014/main" xmlns="" id="{A0CEB18A-140E-4E3B-8C88-6B59205B1B7E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68" name="Text Box 367">
          <a:extLst>
            <a:ext uri="{FF2B5EF4-FFF2-40B4-BE49-F238E27FC236}">
              <a16:creationId xmlns:a16="http://schemas.microsoft.com/office/drawing/2014/main" xmlns="" id="{739C7923-8CE7-4DEC-9616-B4A2314348CF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69" name="Text Box 368">
          <a:extLst>
            <a:ext uri="{FF2B5EF4-FFF2-40B4-BE49-F238E27FC236}">
              <a16:creationId xmlns:a16="http://schemas.microsoft.com/office/drawing/2014/main" xmlns="" id="{B9687AD3-37F8-4055-A901-821FEDA90641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70" name="Text Box 369">
          <a:extLst>
            <a:ext uri="{FF2B5EF4-FFF2-40B4-BE49-F238E27FC236}">
              <a16:creationId xmlns:a16="http://schemas.microsoft.com/office/drawing/2014/main" xmlns="" id="{714E1A78-BB89-4850-99FB-FFF4F44C53E1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71" name="Text Box 370">
          <a:extLst>
            <a:ext uri="{FF2B5EF4-FFF2-40B4-BE49-F238E27FC236}">
              <a16:creationId xmlns:a16="http://schemas.microsoft.com/office/drawing/2014/main" xmlns="" id="{2DE44B22-C9BE-4F26-B242-B22735273ABE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72" name="Text Box 371">
          <a:extLst>
            <a:ext uri="{FF2B5EF4-FFF2-40B4-BE49-F238E27FC236}">
              <a16:creationId xmlns:a16="http://schemas.microsoft.com/office/drawing/2014/main" xmlns="" id="{097EBFFC-1737-4C11-8D66-C94820F5DFB6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73" name="Text Box 372">
          <a:extLst>
            <a:ext uri="{FF2B5EF4-FFF2-40B4-BE49-F238E27FC236}">
              <a16:creationId xmlns:a16="http://schemas.microsoft.com/office/drawing/2014/main" xmlns="" id="{3ED2DF20-5002-4660-ADB3-2A1014510253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74" name="Text Box 373">
          <a:extLst>
            <a:ext uri="{FF2B5EF4-FFF2-40B4-BE49-F238E27FC236}">
              <a16:creationId xmlns:a16="http://schemas.microsoft.com/office/drawing/2014/main" xmlns="" id="{FFA02B4C-8863-4FDF-814E-A2AF53E28036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75" name="Text Box 374">
          <a:extLst>
            <a:ext uri="{FF2B5EF4-FFF2-40B4-BE49-F238E27FC236}">
              <a16:creationId xmlns:a16="http://schemas.microsoft.com/office/drawing/2014/main" xmlns="" id="{A96D744E-E225-4128-B60A-150370FC18BE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76" name="Text Box 375">
          <a:extLst>
            <a:ext uri="{FF2B5EF4-FFF2-40B4-BE49-F238E27FC236}">
              <a16:creationId xmlns:a16="http://schemas.microsoft.com/office/drawing/2014/main" xmlns="" id="{8DD127D2-D443-4950-9069-C0FAAA8D3955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77" name="Text Box 376">
          <a:extLst>
            <a:ext uri="{FF2B5EF4-FFF2-40B4-BE49-F238E27FC236}">
              <a16:creationId xmlns:a16="http://schemas.microsoft.com/office/drawing/2014/main" xmlns="" id="{C829A570-77A8-4281-A619-8F15F4F436A5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78" name="Text Box 377">
          <a:extLst>
            <a:ext uri="{FF2B5EF4-FFF2-40B4-BE49-F238E27FC236}">
              <a16:creationId xmlns:a16="http://schemas.microsoft.com/office/drawing/2014/main" xmlns="" id="{5EACC41B-66FF-4D5C-8150-0FC3F1D72C6A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79" name="Text Box 378">
          <a:extLst>
            <a:ext uri="{FF2B5EF4-FFF2-40B4-BE49-F238E27FC236}">
              <a16:creationId xmlns:a16="http://schemas.microsoft.com/office/drawing/2014/main" xmlns="" id="{96BABD42-5AB5-4CAC-A042-97426408544F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80" name="Text Box 379">
          <a:extLst>
            <a:ext uri="{FF2B5EF4-FFF2-40B4-BE49-F238E27FC236}">
              <a16:creationId xmlns:a16="http://schemas.microsoft.com/office/drawing/2014/main" xmlns="" id="{84C3444A-3FB7-41EC-B408-DE48EC594BC3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81" name="Text Box 380">
          <a:extLst>
            <a:ext uri="{FF2B5EF4-FFF2-40B4-BE49-F238E27FC236}">
              <a16:creationId xmlns:a16="http://schemas.microsoft.com/office/drawing/2014/main" xmlns="" id="{B223D984-EA24-4A4F-9CEF-FDB6DA1A382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82" name="Text Box 381">
          <a:extLst>
            <a:ext uri="{FF2B5EF4-FFF2-40B4-BE49-F238E27FC236}">
              <a16:creationId xmlns:a16="http://schemas.microsoft.com/office/drawing/2014/main" xmlns="" id="{2EAC2493-D626-4F52-ACCC-3B6F99AC50ED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83" name="Text Box 382">
          <a:extLst>
            <a:ext uri="{FF2B5EF4-FFF2-40B4-BE49-F238E27FC236}">
              <a16:creationId xmlns:a16="http://schemas.microsoft.com/office/drawing/2014/main" xmlns="" id="{BB86C00F-E73B-4D9F-9DC8-DC4BAD02DBC2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84" name="Text Box 383">
          <a:extLst>
            <a:ext uri="{FF2B5EF4-FFF2-40B4-BE49-F238E27FC236}">
              <a16:creationId xmlns:a16="http://schemas.microsoft.com/office/drawing/2014/main" xmlns="" id="{96CBA737-1E50-49E6-8EA5-E09FE591ADE3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85" name="Text Box 384">
          <a:extLst>
            <a:ext uri="{FF2B5EF4-FFF2-40B4-BE49-F238E27FC236}">
              <a16:creationId xmlns:a16="http://schemas.microsoft.com/office/drawing/2014/main" xmlns="" id="{708E740F-58D6-4561-8C20-FE6F9013FF58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86" name="Text Box 385">
          <a:extLst>
            <a:ext uri="{FF2B5EF4-FFF2-40B4-BE49-F238E27FC236}">
              <a16:creationId xmlns:a16="http://schemas.microsoft.com/office/drawing/2014/main" xmlns="" id="{5F064F25-E763-4701-863D-CFF31C01D591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87" name="Text Box 386">
          <a:extLst>
            <a:ext uri="{FF2B5EF4-FFF2-40B4-BE49-F238E27FC236}">
              <a16:creationId xmlns:a16="http://schemas.microsoft.com/office/drawing/2014/main" xmlns="" id="{9F48417B-F4BD-4017-A8DF-938448FB0B1B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88" name="Text Box 387">
          <a:extLst>
            <a:ext uri="{FF2B5EF4-FFF2-40B4-BE49-F238E27FC236}">
              <a16:creationId xmlns:a16="http://schemas.microsoft.com/office/drawing/2014/main" xmlns="" id="{C471B1C8-DE3B-4A36-B790-A5F8E9DFB161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89" name="Text Box 388">
          <a:extLst>
            <a:ext uri="{FF2B5EF4-FFF2-40B4-BE49-F238E27FC236}">
              <a16:creationId xmlns:a16="http://schemas.microsoft.com/office/drawing/2014/main" xmlns="" id="{20D3C863-F0D9-4DA8-A802-CE065B6F5AFE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90" name="Text Box 389">
          <a:extLst>
            <a:ext uri="{FF2B5EF4-FFF2-40B4-BE49-F238E27FC236}">
              <a16:creationId xmlns:a16="http://schemas.microsoft.com/office/drawing/2014/main" xmlns="" id="{D49A9CBD-B577-4E55-9C17-7B82C98F1BBB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91" name="Text Box 390">
          <a:extLst>
            <a:ext uri="{FF2B5EF4-FFF2-40B4-BE49-F238E27FC236}">
              <a16:creationId xmlns:a16="http://schemas.microsoft.com/office/drawing/2014/main" xmlns="" id="{0002B99F-ABD2-4F52-9204-02F3386548A5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92" name="Text Box 391">
          <a:extLst>
            <a:ext uri="{FF2B5EF4-FFF2-40B4-BE49-F238E27FC236}">
              <a16:creationId xmlns:a16="http://schemas.microsoft.com/office/drawing/2014/main" xmlns="" id="{3F6E55FF-BF62-4D81-9586-F9D57353A84B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93" name="Text Box 392">
          <a:extLst>
            <a:ext uri="{FF2B5EF4-FFF2-40B4-BE49-F238E27FC236}">
              <a16:creationId xmlns:a16="http://schemas.microsoft.com/office/drawing/2014/main" xmlns="" id="{00859530-E5F9-4912-A50C-878D1C1594EE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94" name="Text Box 393">
          <a:extLst>
            <a:ext uri="{FF2B5EF4-FFF2-40B4-BE49-F238E27FC236}">
              <a16:creationId xmlns:a16="http://schemas.microsoft.com/office/drawing/2014/main" xmlns="" id="{F75DE2C3-B323-4F93-A911-D58742F1E817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95" name="Text Box 394">
          <a:extLst>
            <a:ext uri="{FF2B5EF4-FFF2-40B4-BE49-F238E27FC236}">
              <a16:creationId xmlns:a16="http://schemas.microsoft.com/office/drawing/2014/main" xmlns="" id="{32F5E04E-FC02-4562-A629-B8B45428A053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96" name="Text Box 395">
          <a:extLst>
            <a:ext uri="{FF2B5EF4-FFF2-40B4-BE49-F238E27FC236}">
              <a16:creationId xmlns:a16="http://schemas.microsoft.com/office/drawing/2014/main" xmlns="" id="{313EDB93-89D7-46D5-B7C8-191F04AE6A1D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97" name="Text Box 396">
          <a:extLst>
            <a:ext uri="{FF2B5EF4-FFF2-40B4-BE49-F238E27FC236}">
              <a16:creationId xmlns:a16="http://schemas.microsoft.com/office/drawing/2014/main" xmlns="" id="{0D2756DE-C0DD-413A-91C2-3E94727B80AA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98" name="Text Box 397">
          <a:extLst>
            <a:ext uri="{FF2B5EF4-FFF2-40B4-BE49-F238E27FC236}">
              <a16:creationId xmlns:a16="http://schemas.microsoft.com/office/drawing/2014/main" xmlns="" id="{92DB4309-FBBD-41C4-8E57-22A6F222DD0B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99" name="Text Box 398">
          <a:extLst>
            <a:ext uri="{FF2B5EF4-FFF2-40B4-BE49-F238E27FC236}">
              <a16:creationId xmlns:a16="http://schemas.microsoft.com/office/drawing/2014/main" xmlns="" id="{DCE5394F-E3A8-44E7-A80C-151CA8E80298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00" name="Text Box 399">
          <a:extLst>
            <a:ext uri="{FF2B5EF4-FFF2-40B4-BE49-F238E27FC236}">
              <a16:creationId xmlns:a16="http://schemas.microsoft.com/office/drawing/2014/main" xmlns="" id="{3051E066-A067-4920-B129-F03D328D7FF3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01" name="Text Box 400">
          <a:extLst>
            <a:ext uri="{FF2B5EF4-FFF2-40B4-BE49-F238E27FC236}">
              <a16:creationId xmlns:a16="http://schemas.microsoft.com/office/drawing/2014/main" xmlns="" id="{456B28AD-60E6-43C6-9B02-049431DE613E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02" name="Text Box 401">
          <a:extLst>
            <a:ext uri="{FF2B5EF4-FFF2-40B4-BE49-F238E27FC236}">
              <a16:creationId xmlns:a16="http://schemas.microsoft.com/office/drawing/2014/main" xmlns="" id="{90D67BDC-92A8-4211-8AF6-5F8827489998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03" name="Text Box 402">
          <a:extLst>
            <a:ext uri="{FF2B5EF4-FFF2-40B4-BE49-F238E27FC236}">
              <a16:creationId xmlns:a16="http://schemas.microsoft.com/office/drawing/2014/main" xmlns="" id="{78BB16B6-0D92-4E7E-ADCE-FA59BC081992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04" name="Text Box 403">
          <a:extLst>
            <a:ext uri="{FF2B5EF4-FFF2-40B4-BE49-F238E27FC236}">
              <a16:creationId xmlns:a16="http://schemas.microsoft.com/office/drawing/2014/main" xmlns="" id="{2185D8D6-3BA5-46D5-B32F-3EC5C600D4F8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05" name="Text Box 404">
          <a:extLst>
            <a:ext uri="{FF2B5EF4-FFF2-40B4-BE49-F238E27FC236}">
              <a16:creationId xmlns:a16="http://schemas.microsoft.com/office/drawing/2014/main" xmlns="" id="{C59F830C-BF54-4F33-82F1-1490C09B8B24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06" name="Text Box 405">
          <a:extLst>
            <a:ext uri="{FF2B5EF4-FFF2-40B4-BE49-F238E27FC236}">
              <a16:creationId xmlns:a16="http://schemas.microsoft.com/office/drawing/2014/main" xmlns="" id="{2C9DA689-1A4C-42C0-9773-FDB3D956B95C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07" name="Text Box 406">
          <a:extLst>
            <a:ext uri="{FF2B5EF4-FFF2-40B4-BE49-F238E27FC236}">
              <a16:creationId xmlns:a16="http://schemas.microsoft.com/office/drawing/2014/main" xmlns="" id="{56E328F3-AF88-41AE-BBC0-0F7CDD79F9E2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08" name="Text Box 407">
          <a:extLst>
            <a:ext uri="{FF2B5EF4-FFF2-40B4-BE49-F238E27FC236}">
              <a16:creationId xmlns:a16="http://schemas.microsoft.com/office/drawing/2014/main" xmlns="" id="{F08C652F-CA0A-411F-AEAA-C870AE4C8766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09" name="Text Box 408">
          <a:extLst>
            <a:ext uri="{FF2B5EF4-FFF2-40B4-BE49-F238E27FC236}">
              <a16:creationId xmlns:a16="http://schemas.microsoft.com/office/drawing/2014/main" xmlns="" id="{A6EA83E5-EC72-4DBA-A536-B210AB7FFB45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10" name="Text Box 409">
          <a:extLst>
            <a:ext uri="{FF2B5EF4-FFF2-40B4-BE49-F238E27FC236}">
              <a16:creationId xmlns:a16="http://schemas.microsoft.com/office/drawing/2014/main" xmlns="" id="{F5374519-F1D1-426E-BF72-2183F0F8DACF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11" name="Text Box 410">
          <a:extLst>
            <a:ext uri="{FF2B5EF4-FFF2-40B4-BE49-F238E27FC236}">
              <a16:creationId xmlns:a16="http://schemas.microsoft.com/office/drawing/2014/main" xmlns="" id="{0402B345-0DEC-485D-B4F8-1AD5415D05A7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12" name="Text Box 411">
          <a:extLst>
            <a:ext uri="{FF2B5EF4-FFF2-40B4-BE49-F238E27FC236}">
              <a16:creationId xmlns:a16="http://schemas.microsoft.com/office/drawing/2014/main" xmlns="" id="{2E2490FD-0B1A-4BB2-8D1C-206BEC3D7DF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13" name="Text Box 412">
          <a:extLst>
            <a:ext uri="{FF2B5EF4-FFF2-40B4-BE49-F238E27FC236}">
              <a16:creationId xmlns:a16="http://schemas.microsoft.com/office/drawing/2014/main" xmlns="" id="{1AF5A8A4-25BE-4135-B8C1-5AFB93F3C1F9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14" name="Text Box 413">
          <a:extLst>
            <a:ext uri="{FF2B5EF4-FFF2-40B4-BE49-F238E27FC236}">
              <a16:creationId xmlns:a16="http://schemas.microsoft.com/office/drawing/2014/main" xmlns="" id="{ED187875-6DE1-4178-8BC4-D96BC690BC3C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15" name="Text Box 414">
          <a:extLst>
            <a:ext uri="{FF2B5EF4-FFF2-40B4-BE49-F238E27FC236}">
              <a16:creationId xmlns:a16="http://schemas.microsoft.com/office/drawing/2014/main" xmlns="" id="{21F316F0-CDBC-4338-9F43-C39094F49231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16" name="Text Box 415">
          <a:extLst>
            <a:ext uri="{FF2B5EF4-FFF2-40B4-BE49-F238E27FC236}">
              <a16:creationId xmlns:a16="http://schemas.microsoft.com/office/drawing/2014/main" xmlns="" id="{653538C8-6874-4296-B6D1-CA9C459C8B0A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17" name="Text Box 416">
          <a:extLst>
            <a:ext uri="{FF2B5EF4-FFF2-40B4-BE49-F238E27FC236}">
              <a16:creationId xmlns:a16="http://schemas.microsoft.com/office/drawing/2014/main" xmlns="" id="{F86A6398-B61C-4C10-A745-FEBE7B314D7A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18" name="Text Box 417">
          <a:extLst>
            <a:ext uri="{FF2B5EF4-FFF2-40B4-BE49-F238E27FC236}">
              <a16:creationId xmlns:a16="http://schemas.microsoft.com/office/drawing/2014/main" xmlns="" id="{CB4D462D-837B-49AB-A944-5353A7D7159C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19" name="Text Box 418">
          <a:extLst>
            <a:ext uri="{FF2B5EF4-FFF2-40B4-BE49-F238E27FC236}">
              <a16:creationId xmlns:a16="http://schemas.microsoft.com/office/drawing/2014/main" xmlns="" id="{A849CC85-1DF3-4308-9FBC-14246DE22FCF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20" name="Text Box 419">
          <a:extLst>
            <a:ext uri="{FF2B5EF4-FFF2-40B4-BE49-F238E27FC236}">
              <a16:creationId xmlns:a16="http://schemas.microsoft.com/office/drawing/2014/main" xmlns="" id="{AE89F3C2-F026-4000-8901-94EFB31C8E6A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21" name="Text Box 420">
          <a:extLst>
            <a:ext uri="{FF2B5EF4-FFF2-40B4-BE49-F238E27FC236}">
              <a16:creationId xmlns:a16="http://schemas.microsoft.com/office/drawing/2014/main" xmlns="" id="{E626E3A4-1798-45C5-BC76-A03CCF00D79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22" name="Text Box 421">
          <a:extLst>
            <a:ext uri="{FF2B5EF4-FFF2-40B4-BE49-F238E27FC236}">
              <a16:creationId xmlns:a16="http://schemas.microsoft.com/office/drawing/2014/main" xmlns="" id="{B4638E7B-FAFA-4319-B655-B2B51A74C8EE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23" name="Text Box 422">
          <a:extLst>
            <a:ext uri="{FF2B5EF4-FFF2-40B4-BE49-F238E27FC236}">
              <a16:creationId xmlns:a16="http://schemas.microsoft.com/office/drawing/2014/main" xmlns="" id="{57814EBF-C21C-49B1-ACE7-D9D75B7D61E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24" name="Text Box 423">
          <a:extLst>
            <a:ext uri="{FF2B5EF4-FFF2-40B4-BE49-F238E27FC236}">
              <a16:creationId xmlns:a16="http://schemas.microsoft.com/office/drawing/2014/main" xmlns="" id="{23F75452-A7F8-4400-96B2-A8FCD9DCE5E5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25" name="Text Box 424">
          <a:extLst>
            <a:ext uri="{FF2B5EF4-FFF2-40B4-BE49-F238E27FC236}">
              <a16:creationId xmlns:a16="http://schemas.microsoft.com/office/drawing/2014/main" xmlns="" id="{9538CA5A-0F75-456A-AAA9-2BCA2BA819BF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26" name="Text Box 425">
          <a:extLst>
            <a:ext uri="{FF2B5EF4-FFF2-40B4-BE49-F238E27FC236}">
              <a16:creationId xmlns:a16="http://schemas.microsoft.com/office/drawing/2014/main" xmlns="" id="{05D94ACB-808A-4B81-B13E-CC7E927A3666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27" name="Text Box 426">
          <a:extLst>
            <a:ext uri="{FF2B5EF4-FFF2-40B4-BE49-F238E27FC236}">
              <a16:creationId xmlns:a16="http://schemas.microsoft.com/office/drawing/2014/main" xmlns="" id="{F9966753-5B41-47E3-8191-46F965380C7B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28" name="Text Box 427">
          <a:extLst>
            <a:ext uri="{FF2B5EF4-FFF2-40B4-BE49-F238E27FC236}">
              <a16:creationId xmlns:a16="http://schemas.microsoft.com/office/drawing/2014/main" xmlns="" id="{7212B0B0-6C3B-4BC6-867A-3AD45E6E3964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29" name="Text Box 428">
          <a:extLst>
            <a:ext uri="{FF2B5EF4-FFF2-40B4-BE49-F238E27FC236}">
              <a16:creationId xmlns:a16="http://schemas.microsoft.com/office/drawing/2014/main" xmlns="" id="{07877866-08E1-42D9-AF86-87367B62D8E8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30" name="Text Box 429">
          <a:extLst>
            <a:ext uri="{FF2B5EF4-FFF2-40B4-BE49-F238E27FC236}">
              <a16:creationId xmlns:a16="http://schemas.microsoft.com/office/drawing/2014/main" xmlns="" id="{A4C38782-08D0-45A6-9CAB-EA2B4DA98F46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31" name="Text Box 430">
          <a:extLst>
            <a:ext uri="{FF2B5EF4-FFF2-40B4-BE49-F238E27FC236}">
              <a16:creationId xmlns:a16="http://schemas.microsoft.com/office/drawing/2014/main" xmlns="" id="{7B2AD0F1-15F2-4695-A7D4-C9B250795B8D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32" name="Text Box 431">
          <a:extLst>
            <a:ext uri="{FF2B5EF4-FFF2-40B4-BE49-F238E27FC236}">
              <a16:creationId xmlns:a16="http://schemas.microsoft.com/office/drawing/2014/main" xmlns="" id="{6B24D391-9A75-40B1-BBEA-962885FF116A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33" name="Text Box 432">
          <a:extLst>
            <a:ext uri="{FF2B5EF4-FFF2-40B4-BE49-F238E27FC236}">
              <a16:creationId xmlns:a16="http://schemas.microsoft.com/office/drawing/2014/main" xmlns="" id="{444EF367-573F-4BAD-8A0B-9A447C1FFAD7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34" name="Text Box 433">
          <a:extLst>
            <a:ext uri="{FF2B5EF4-FFF2-40B4-BE49-F238E27FC236}">
              <a16:creationId xmlns:a16="http://schemas.microsoft.com/office/drawing/2014/main" xmlns="" id="{1AFB6A4F-AAFA-47AF-90BE-0C487F45D892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35" name="Text Box 434">
          <a:extLst>
            <a:ext uri="{FF2B5EF4-FFF2-40B4-BE49-F238E27FC236}">
              <a16:creationId xmlns:a16="http://schemas.microsoft.com/office/drawing/2014/main" xmlns="" id="{A6EB818B-E208-4EB9-8C8B-5FDFCFF8A0DB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36" name="Text Box 435">
          <a:extLst>
            <a:ext uri="{FF2B5EF4-FFF2-40B4-BE49-F238E27FC236}">
              <a16:creationId xmlns:a16="http://schemas.microsoft.com/office/drawing/2014/main" xmlns="" id="{F5C6A581-0FD4-428D-91DB-B1EC8B630FB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37" name="Text Box 436">
          <a:extLst>
            <a:ext uri="{FF2B5EF4-FFF2-40B4-BE49-F238E27FC236}">
              <a16:creationId xmlns:a16="http://schemas.microsoft.com/office/drawing/2014/main" xmlns="" id="{600B317B-BF8F-4379-A715-8D49A1535E4B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38" name="Text Box 437">
          <a:extLst>
            <a:ext uri="{FF2B5EF4-FFF2-40B4-BE49-F238E27FC236}">
              <a16:creationId xmlns:a16="http://schemas.microsoft.com/office/drawing/2014/main" xmlns="" id="{FEDA37BF-3C3E-492F-BAC1-29C3B32367A9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39" name="Text Box 438">
          <a:extLst>
            <a:ext uri="{FF2B5EF4-FFF2-40B4-BE49-F238E27FC236}">
              <a16:creationId xmlns:a16="http://schemas.microsoft.com/office/drawing/2014/main" xmlns="" id="{25F1BD06-4CC2-417E-AAD7-A00BFFD49BE3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40" name="Text Box 439">
          <a:extLst>
            <a:ext uri="{FF2B5EF4-FFF2-40B4-BE49-F238E27FC236}">
              <a16:creationId xmlns:a16="http://schemas.microsoft.com/office/drawing/2014/main" xmlns="" id="{B2ED4A63-A569-4C14-B1A6-B7B50E6554FA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41" name="Text Box 440">
          <a:extLst>
            <a:ext uri="{FF2B5EF4-FFF2-40B4-BE49-F238E27FC236}">
              <a16:creationId xmlns:a16="http://schemas.microsoft.com/office/drawing/2014/main" xmlns="" id="{A8AC3D89-A78B-43D8-8EBB-776977DC1FF6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42" name="Text Box 441">
          <a:extLst>
            <a:ext uri="{FF2B5EF4-FFF2-40B4-BE49-F238E27FC236}">
              <a16:creationId xmlns:a16="http://schemas.microsoft.com/office/drawing/2014/main" xmlns="" id="{E75C5D33-4917-471E-A33A-4F7DFA1DE94D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43" name="Text Box 442">
          <a:extLst>
            <a:ext uri="{FF2B5EF4-FFF2-40B4-BE49-F238E27FC236}">
              <a16:creationId xmlns:a16="http://schemas.microsoft.com/office/drawing/2014/main" xmlns="" id="{627CE987-5348-448A-B9FA-88B7FDAB4D98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44" name="Text Box 443">
          <a:extLst>
            <a:ext uri="{FF2B5EF4-FFF2-40B4-BE49-F238E27FC236}">
              <a16:creationId xmlns:a16="http://schemas.microsoft.com/office/drawing/2014/main" xmlns="" id="{669DCF77-610A-4645-9F84-BD973F9FC8B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45" name="Text Box 444">
          <a:extLst>
            <a:ext uri="{FF2B5EF4-FFF2-40B4-BE49-F238E27FC236}">
              <a16:creationId xmlns:a16="http://schemas.microsoft.com/office/drawing/2014/main" xmlns="" id="{7F8BF85C-0BF1-4D41-A0D4-8BF7B6E028E6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46" name="Text Box 445">
          <a:extLst>
            <a:ext uri="{FF2B5EF4-FFF2-40B4-BE49-F238E27FC236}">
              <a16:creationId xmlns:a16="http://schemas.microsoft.com/office/drawing/2014/main" xmlns="" id="{07255079-DDE4-45C4-A542-30FC0FD77E26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47" name="Text Box 446">
          <a:extLst>
            <a:ext uri="{FF2B5EF4-FFF2-40B4-BE49-F238E27FC236}">
              <a16:creationId xmlns:a16="http://schemas.microsoft.com/office/drawing/2014/main" xmlns="" id="{40E1FBEC-91C6-4BC9-B847-40ED7A823A69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48" name="Text Box 447">
          <a:extLst>
            <a:ext uri="{FF2B5EF4-FFF2-40B4-BE49-F238E27FC236}">
              <a16:creationId xmlns:a16="http://schemas.microsoft.com/office/drawing/2014/main" xmlns="" id="{50D1B7BD-4FF7-4C7E-8FE3-879787FC0DCF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49" name="Text Box 448">
          <a:extLst>
            <a:ext uri="{FF2B5EF4-FFF2-40B4-BE49-F238E27FC236}">
              <a16:creationId xmlns:a16="http://schemas.microsoft.com/office/drawing/2014/main" xmlns="" id="{D87A2398-D913-48CE-BDCC-125CB7CD0067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50" name="Text Box 449">
          <a:extLst>
            <a:ext uri="{FF2B5EF4-FFF2-40B4-BE49-F238E27FC236}">
              <a16:creationId xmlns:a16="http://schemas.microsoft.com/office/drawing/2014/main" xmlns="" id="{A5E51E16-E203-4209-9467-F2C51397031D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51" name="Text Box 450">
          <a:extLst>
            <a:ext uri="{FF2B5EF4-FFF2-40B4-BE49-F238E27FC236}">
              <a16:creationId xmlns:a16="http://schemas.microsoft.com/office/drawing/2014/main" xmlns="" id="{2CF05F32-E742-4F60-9159-08307AB0DB89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52" name="Text Box 451">
          <a:extLst>
            <a:ext uri="{FF2B5EF4-FFF2-40B4-BE49-F238E27FC236}">
              <a16:creationId xmlns:a16="http://schemas.microsoft.com/office/drawing/2014/main" xmlns="" id="{056F1CD6-D563-4EAE-B009-B991A112188E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53" name="Text Box 452">
          <a:extLst>
            <a:ext uri="{FF2B5EF4-FFF2-40B4-BE49-F238E27FC236}">
              <a16:creationId xmlns:a16="http://schemas.microsoft.com/office/drawing/2014/main" xmlns="" id="{D8814FCF-8B41-4A56-B885-B16D0438E668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54" name="Text Box 453">
          <a:extLst>
            <a:ext uri="{FF2B5EF4-FFF2-40B4-BE49-F238E27FC236}">
              <a16:creationId xmlns:a16="http://schemas.microsoft.com/office/drawing/2014/main" xmlns="" id="{1836AC5E-33C9-427B-8F5F-0C5C2C0FFACC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55" name="Text Box 454">
          <a:extLst>
            <a:ext uri="{FF2B5EF4-FFF2-40B4-BE49-F238E27FC236}">
              <a16:creationId xmlns:a16="http://schemas.microsoft.com/office/drawing/2014/main" xmlns="" id="{864BCD87-9A23-4640-8B91-DD64A2013381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56" name="Text Box 455">
          <a:extLst>
            <a:ext uri="{FF2B5EF4-FFF2-40B4-BE49-F238E27FC236}">
              <a16:creationId xmlns:a16="http://schemas.microsoft.com/office/drawing/2014/main" xmlns="" id="{1C5FF4B4-E1FB-41D8-9B90-436D46AAE619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57" name="Text Box 456">
          <a:extLst>
            <a:ext uri="{FF2B5EF4-FFF2-40B4-BE49-F238E27FC236}">
              <a16:creationId xmlns:a16="http://schemas.microsoft.com/office/drawing/2014/main" xmlns="" id="{C45DDA4C-D1AF-468F-AF41-8BEE91D9F9ED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58" name="Text Box 457">
          <a:extLst>
            <a:ext uri="{FF2B5EF4-FFF2-40B4-BE49-F238E27FC236}">
              <a16:creationId xmlns:a16="http://schemas.microsoft.com/office/drawing/2014/main" xmlns="" id="{78A85B25-3E5C-4C34-8723-12803B02EDF8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59" name="Text Box 458">
          <a:extLst>
            <a:ext uri="{FF2B5EF4-FFF2-40B4-BE49-F238E27FC236}">
              <a16:creationId xmlns:a16="http://schemas.microsoft.com/office/drawing/2014/main" xmlns="" id="{2ADF44CF-D065-4D7B-83DD-9FADF10817D8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0" name="Text Box 459">
          <a:extLst>
            <a:ext uri="{FF2B5EF4-FFF2-40B4-BE49-F238E27FC236}">
              <a16:creationId xmlns:a16="http://schemas.microsoft.com/office/drawing/2014/main" xmlns="" id="{0DD868A6-1379-4593-B753-1BFA62BF6F98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1" name="Text Box 460">
          <a:extLst>
            <a:ext uri="{FF2B5EF4-FFF2-40B4-BE49-F238E27FC236}">
              <a16:creationId xmlns:a16="http://schemas.microsoft.com/office/drawing/2014/main" xmlns="" id="{3E05C77C-E5A1-4305-8B76-F36C1A9A4D8E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2" name="Text Box 461">
          <a:extLst>
            <a:ext uri="{FF2B5EF4-FFF2-40B4-BE49-F238E27FC236}">
              <a16:creationId xmlns:a16="http://schemas.microsoft.com/office/drawing/2014/main" xmlns="" id="{C00B2226-9439-465D-B6B0-81D81598CE24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3" name="Text Box 462">
          <a:extLst>
            <a:ext uri="{FF2B5EF4-FFF2-40B4-BE49-F238E27FC236}">
              <a16:creationId xmlns:a16="http://schemas.microsoft.com/office/drawing/2014/main" xmlns="" id="{D64F0763-DB97-487D-86F1-EEAEFFDAE511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4" name="Text Box 463">
          <a:extLst>
            <a:ext uri="{FF2B5EF4-FFF2-40B4-BE49-F238E27FC236}">
              <a16:creationId xmlns:a16="http://schemas.microsoft.com/office/drawing/2014/main" xmlns="" id="{813F201F-EDC3-4CAF-B2B9-8B6A1F0D689A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5" name="Text Box 464">
          <a:extLst>
            <a:ext uri="{FF2B5EF4-FFF2-40B4-BE49-F238E27FC236}">
              <a16:creationId xmlns:a16="http://schemas.microsoft.com/office/drawing/2014/main" xmlns="" id="{396E9827-79E3-45AD-9E9B-62C32B263F48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6" name="Text Box 465">
          <a:extLst>
            <a:ext uri="{FF2B5EF4-FFF2-40B4-BE49-F238E27FC236}">
              <a16:creationId xmlns:a16="http://schemas.microsoft.com/office/drawing/2014/main" xmlns="" id="{17A2E13E-F721-46C2-BF76-4FE6FBA0A551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7" name="Text Box 466">
          <a:extLst>
            <a:ext uri="{FF2B5EF4-FFF2-40B4-BE49-F238E27FC236}">
              <a16:creationId xmlns:a16="http://schemas.microsoft.com/office/drawing/2014/main" xmlns="" id="{21465667-A81F-4538-B6E4-FCD5BC4F5BD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8" name="Text Box 467">
          <a:extLst>
            <a:ext uri="{FF2B5EF4-FFF2-40B4-BE49-F238E27FC236}">
              <a16:creationId xmlns:a16="http://schemas.microsoft.com/office/drawing/2014/main" xmlns="" id="{1814A0E3-1C2C-47D0-B090-8BE5B1EF06A5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9" name="Text Box 468">
          <a:extLst>
            <a:ext uri="{FF2B5EF4-FFF2-40B4-BE49-F238E27FC236}">
              <a16:creationId xmlns:a16="http://schemas.microsoft.com/office/drawing/2014/main" xmlns="" id="{484BFDCA-F025-4D7D-AB59-70362ABA266A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0" name="Text Box 469">
          <a:extLst>
            <a:ext uri="{FF2B5EF4-FFF2-40B4-BE49-F238E27FC236}">
              <a16:creationId xmlns:a16="http://schemas.microsoft.com/office/drawing/2014/main" xmlns="" id="{2F878C9B-AA4F-42BF-AE2B-6003328215CA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1" name="Text Box 470">
          <a:extLst>
            <a:ext uri="{FF2B5EF4-FFF2-40B4-BE49-F238E27FC236}">
              <a16:creationId xmlns:a16="http://schemas.microsoft.com/office/drawing/2014/main" xmlns="" id="{84A29372-EE48-4BF7-9EF4-E39BF19F2F5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2" name="Text Box 471">
          <a:extLst>
            <a:ext uri="{FF2B5EF4-FFF2-40B4-BE49-F238E27FC236}">
              <a16:creationId xmlns:a16="http://schemas.microsoft.com/office/drawing/2014/main" xmlns="" id="{F6530F10-98D2-4E7F-BF76-DDC4BC942FCC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3" name="Text Box 472">
          <a:extLst>
            <a:ext uri="{FF2B5EF4-FFF2-40B4-BE49-F238E27FC236}">
              <a16:creationId xmlns:a16="http://schemas.microsoft.com/office/drawing/2014/main" xmlns="" id="{D065B922-622A-476C-8FFC-75ADB7B31B24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4" name="Text Box 473">
          <a:extLst>
            <a:ext uri="{FF2B5EF4-FFF2-40B4-BE49-F238E27FC236}">
              <a16:creationId xmlns:a16="http://schemas.microsoft.com/office/drawing/2014/main" xmlns="" id="{E1A950AC-2571-4782-BEEE-C8028B732E5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5" name="Text Box 474">
          <a:extLst>
            <a:ext uri="{FF2B5EF4-FFF2-40B4-BE49-F238E27FC236}">
              <a16:creationId xmlns:a16="http://schemas.microsoft.com/office/drawing/2014/main" xmlns="" id="{6018FC4C-88DF-4DE3-8439-20C034347D1B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6" name="Text Box 475">
          <a:extLst>
            <a:ext uri="{FF2B5EF4-FFF2-40B4-BE49-F238E27FC236}">
              <a16:creationId xmlns:a16="http://schemas.microsoft.com/office/drawing/2014/main" xmlns="" id="{1AAFFE7B-FCD9-4F25-B34E-88B69395F25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7" name="Text Box 476">
          <a:extLst>
            <a:ext uri="{FF2B5EF4-FFF2-40B4-BE49-F238E27FC236}">
              <a16:creationId xmlns:a16="http://schemas.microsoft.com/office/drawing/2014/main" xmlns="" id="{FE00530E-582F-4971-9661-8D7AD9B72C62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8" name="Text Box 477">
          <a:extLst>
            <a:ext uri="{FF2B5EF4-FFF2-40B4-BE49-F238E27FC236}">
              <a16:creationId xmlns:a16="http://schemas.microsoft.com/office/drawing/2014/main" xmlns="" id="{71787530-1F83-457C-9407-FCDAAEC2F886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9" name="Text Box 478">
          <a:extLst>
            <a:ext uri="{FF2B5EF4-FFF2-40B4-BE49-F238E27FC236}">
              <a16:creationId xmlns:a16="http://schemas.microsoft.com/office/drawing/2014/main" xmlns="" id="{D749B8BB-8D95-4DB9-B854-FBDD6A1B05AD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0" name="Text Box 479">
          <a:extLst>
            <a:ext uri="{FF2B5EF4-FFF2-40B4-BE49-F238E27FC236}">
              <a16:creationId xmlns:a16="http://schemas.microsoft.com/office/drawing/2014/main" xmlns="" id="{F4B5F209-869F-4A82-B59C-21FD27D3FC77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1" name="Text Box 480">
          <a:extLst>
            <a:ext uri="{FF2B5EF4-FFF2-40B4-BE49-F238E27FC236}">
              <a16:creationId xmlns:a16="http://schemas.microsoft.com/office/drawing/2014/main" xmlns="" id="{C69D49C5-BE20-4F80-AFC4-920FAED2FEE2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2" name="Text Box 481">
          <a:extLst>
            <a:ext uri="{FF2B5EF4-FFF2-40B4-BE49-F238E27FC236}">
              <a16:creationId xmlns:a16="http://schemas.microsoft.com/office/drawing/2014/main" xmlns="" id="{D39F11BB-22B8-4394-96E5-A22CFCE637D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3" name="Text Box 482">
          <a:extLst>
            <a:ext uri="{FF2B5EF4-FFF2-40B4-BE49-F238E27FC236}">
              <a16:creationId xmlns:a16="http://schemas.microsoft.com/office/drawing/2014/main" xmlns="" id="{86C5FB1A-73C9-408D-B30A-0C4B63B7089E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4" name="Text Box 483">
          <a:extLst>
            <a:ext uri="{FF2B5EF4-FFF2-40B4-BE49-F238E27FC236}">
              <a16:creationId xmlns:a16="http://schemas.microsoft.com/office/drawing/2014/main" xmlns="" id="{7CA88E03-F475-485C-BFF4-A64E8924D22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5" name="Text Box 484">
          <a:extLst>
            <a:ext uri="{FF2B5EF4-FFF2-40B4-BE49-F238E27FC236}">
              <a16:creationId xmlns:a16="http://schemas.microsoft.com/office/drawing/2014/main" xmlns="" id="{57E64246-3542-4976-A28C-C06BABA5165E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6" name="Text Box 485">
          <a:extLst>
            <a:ext uri="{FF2B5EF4-FFF2-40B4-BE49-F238E27FC236}">
              <a16:creationId xmlns:a16="http://schemas.microsoft.com/office/drawing/2014/main" xmlns="" id="{5A114154-D6F2-45E6-B5BB-A25B397C7A4B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7" name="Text Box 486">
          <a:extLst>
            <a:ext uri="{FF2B5EF4-FFF2-40B4-BE49-F238E27FC236}">
              <a16:creationId xmlns:a16="http://schemas.microsoft.com/office/drawing/2014/main" xmlns="" id="{E304361D-6964-4DC7-8F60-5E968F68C6B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8" name="Text Box 487">
          <a:extLst>
            <a:ext uri="{FF2B5EF4-FFF2-40B4-BE49-F238E27FC236}">
              <a16:creationId xmlns:a16="http://schemas.microsoft.com/office/drawing/2014/main" xmlns="" id="{03FB340F-85D5-40A5-B017-25A1D1BC4BCA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9" name="Text Box 488">
          <a:extLst>
            <a:ext uri="{FF2B5EF4-FFF2-40B4-BE49-F238E27FC236}">
              <a16:creationId xmlns:a16="http://schemas.microsoft.com/office/drawing/2014/main" xmlns="" id="{039286E5-9143-44BB-8F34-C3CAEF20ED4A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0" name="Text Box 489">
          <a:extLst>
            <a:ext uri="{FF2B5EF4-FFF2-40B4-BE49-F238E27FC236}">
              <a16:creationId xmlns:a16="http://schemas.microsoft.com/office/drawing/2014/main" xmlns="" id="{95F137C7-F61D-4CB3-8850-85BBA544F5DE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1" name="Text Box 490">
          <a:extLst>
            <a:ext uri="{FF2B5EF4-FFF2-40B4-BE49-F238E27FC236}">
              <a16:creationId xmlns:a16="http://schemas.microsoft.com/office/drawing/2014/main" xmlns="" id="{1C363EE1-7421-4426-9390-1A5A1908FAFD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2" name="Text Box 491">
          <a:extLst>
            <a:ext uri="{FF2B5EF4-FFF2-40B4-BE49-F238E27FC236}">
              <a16:creationId xmlns:a16="http://schemas.microsoft.com/office/drawing/2014/main" xmlns="" id="{432E04E7-D575-4CE6-BB65-155F4B684312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3" name="Text Box 492">
          <a:extLst>
            <a:ext uri="{FF2B5EF4-FFF2-40B4-BE49-F238E27FC236}">
              <a16:creationId xmlns:a16="http://schemas.microsoft.com/office/drawing/2014/main" xmlns="" id="{7447AFEB-09F3-4348-87B6-844707F564D5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4" name="Text Box 493">
          <a:extLst>
            <a:ext uri="{FF2B5EF4-FFF2-40B4-BE49-F238E27FC236}">
              <a16:creationId xmlns:a16="http://schemas.microsoft.com/office/drawing/2014/main" xmlns="" id="{1AC141DD-9B9F-4AC1-A3BF-0C39343BB251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5" name="Text Box 494">
          <a:extLst>
            <a:ext uri="{FF2B5EF4-FFF2-40B4-BE49-F238E27FC236}">
              <a16:creationId xmlns:a16="http://schemas.microsoft.com/office/drawing/2014/main" xmlns="" id="{557BC006-4CE6-49C7-8F6D-3BBF6197CEE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6" name="Text Box 495">
          <a:extLst>
            <a:ext uri="{FF2B5EF4-FFF2-40B4-BE49-F238E27FC236}">
              <a16:creationId xmlns:a16="http://schemas.microsoft.com/office/drawing/2014/main" xmlns="" id="{F92AFD73-D17E-43FD-A966-88C846DA8B47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7" name="Text Box 496">
          <a:extLst>
            <a:ext uri="{FF2B5EF4-FFF2-40B4-BE49-F238E27FC236}">
              <a16:creationId xmlns:a16="http://schemas.microsoft.com/office/drawing/2014/main" xmlns="" id="{AED2ADA3-DD8B-47D7-A624-71F20B3E08ED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8" name="Text Box 497">
          <a:extLst>
            <a:ext uri="{FF2B5EF4-FFF2-40B4-BE49-F238E27FC236}">
              <a16:creationId xmlns:a16="http://schemas.microsoft.com/office/drawing/2014/main" xmlns="" id="{5E0A556C-5496-4122-8740-5C5033DF75B1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9" name="Text Box 498">
          <a:extLst>
            <a:ext uri="{FF2B5EF4-FFF2-40B4-BE49-F238E27FC236}">
              <a16:creationId xmlns:a16="http://schemas.microsoft.com/office/drawing/2014/main" xmlns="" id="{F74C2B68-2917-496C-9FB9-63EAAF536A1B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0" name="Text Box 499">
          <a:extLst>
            <a:ext uri="{FF2B5EF4-FFF2-40B4-BE49-F238E27FC236}">
              <a16:creationId xmlns:a16="http://schemas.microsoft.com/office/drawing/2014/main" xmlns="" id="{0A659FCF-9C1E-4997-8BD2-A2AFF7FC31A5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1" name="Text Box 500">
          <a:extLst>
            <a:ext uri="{FF2B5EF4-FFF2-40B4-BE49-F238E27FC236}">
              <a16:creationId xmlns:a16="http://schemas.microsoft.com/office/drawing/2014/main" xmlns="" id="{9E8EAE71-5A7C-479F-B2FC-3B833E788CB5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2" name="Text Box 501">
          <a:extLst>
            <a:ext uri="{FF2B5EF4-FFF2-40B4-BE49-F238E27FC236}">
              <a16:creationId xmlns:a16="http://schemas.microsoft.com/office/drawing/2014/main" xmlns="" id="{5DE1C14C-1C35-4AEE-88C5-DA5BB10929D7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3" name="Text Box 502">
          <a:extLst>
            <a:ext uri="{FF2B5EF4-FFF2-40B4-BE49-F238E27FC236}">
              <a16:creationId xmlns:a16="http://schemas.microsoft.com/office/drawing/2014/main" xmlns="" id="{653FE6ED-89F3-4563-9C76-5FD8AEE35648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4" name="Text Box 503">
          <a:extLst>
            <a:ext uri="{FF2B5EF4-FFF2-40B4-BE49-F238E27FC236}">
              <a16:creationId xmlns:a16="http://schemas.microsoft.com/office/drawing/2014/main" xmlns="" id="{73A646BE-AF2B-4CA6-B2AF-F0419B7C3545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5" name="Text Box 504">
          <a:extLst>
            <a:ext uri="{FF2B5EF4-FFF2-40B4-BE49-F238E27FC236}">
              <a16:creationId xmlns:a16="http://schemas.microsoft.com/office/drawing/2014/main" xmlns="" id="{EDD5F46C-9B40-46F7-8B54-30911669526E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6" name="Text Box 505">
          <a:extLst>
            <a:ext uri="{FF2B5EF4-FFF2-40B4-BE49-F238E27FC236}">
              <a16:creationId xmlns:a16="http://schemas.microsoft.com/office/drawing/2014/main" xmlns="" id="{3F4EC836-7299-4677-A4AC-AE8CD4312BAA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7" name="Text Box 506">
          <a:extLst>
            <a:ext uri="{FF2B5EF4-FFF2-40B4-BE49-F238E27FC236}">
              <a16:creationId xmlns:a16="http://schemas.microsoft.com/office/drawing/2014/main" xmlns="" id="{3A66B0CF-9E27-4506-A6D0-B58A27E6CCC6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8" name="Text Box 507">
          <a:extLst>
            <a:ext uri="{FF2B5EF4-FFF2-40B4-BE49-F238E27FC236}">
              <a16:creationId xmlns:a16="http://schemas.microsoft.com/office/drawing/2014/main" xmlns="" id="{A947DA5C-84A2-4FD8-BB1F-A8224F7EB3D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9" name="Text Box 508">
          <a:extLst>
            <a:ext uri="{FF2B5EF4-FFF2-40B4-BE49-F238E27FC236}">
              <a16:creationId xmlns:a16="http://schemas.microsoft.com/office/drawing/2014/main" xmlns="" id="{866000BC-9313-4F7F-8E24-913C9FD4A7C2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0" name="Text Box 509">
          <a:extLst>
            <a:ext uri="{FF2B5EF4-FFF2-40B4-BE49-F238E27FC236}">
              <a16:creationId xmlns:a16="http://schemas.microsoft.com/office/drawing/2014/main" xmlns="" id="{39ABAF69-1CB1-4DD8-A936-D2823E39438A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1" name="Text Box 510">
          <a:extLst>
            <a:ext uri="{FF2B5EF4-FFF2-40B4-BE49-F238E27FC236}">
              <a16:creationId xmlns:a16="http://schemas.microsoft.com/office/drawing/2014/main" xmlns="" id="{77685DC1-45A4-4F0D-B225-A7AAC4E116E5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2" name="Text Box 511">
          <a:extLst>
            <a:ext uri="{FF2B5EF4-FFF2-40B4-BE49-F238E27FC236}">
              <a16:creationId xmlns:a16="http://schemas.microsoft.com/office/drawing/2014/main" xmlns="" id="{BA954615-0A54-44FD-BD9A-5E3D362ADA9B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3" name="Text Box 512">
          <a:extLst>
            <a:ext uri="{FF2B5EF4-FFF2-40B4-BE49-F238E27FC236}">
              <a16:creationId xmlns:a16="http://schemas.microsoft.com/office/drawing/2014/main" xmlns="" id="{29C32398-30E6-4F0E-B794-FE251D5C5535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4" name="Text Box 513">
          <a:extLst>
            <a:ext uri="{FF2B5EF4-FFF2-40B4-BE49-F238E27FC236}">
              <a16:creationId xmlns:a16="http://schemas.microsoft.com/office/drawing/2014/main" xmlns="" id="{8987C19F-4039-4A4E-BB59-C5EA7CC64EF6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5" name="Text Box 514">
          <a:extLst>
            <a:ext uri="{FF2B5EF4-FFF2-40B4-BE49-F238E27FC236}">
              <a16:creationId xmlns:a16="http://schemas.microsoft.com/office/drawing/2014/main" xmlns="" id="{01DAF0CD-6E58-406A-B1F8-B89AF6161A8A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6" name="Text Box 515">
          <a:extLst>
            <a:ext uri="{FF2B5EF4-FFF2-40B4-BE49-F238E27FC236}">
              <a16:creationId xmlns:a16="http://schemas.microsoft.com/office/drawing/2014/main" xmlns="" id="{35FE320F-703E-46C8-865A-FDF64924CE3B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7" name="Text Box 516">
          <a:extLst>
            <a:ext uri="{FF2B5EF4-FFF2-40B4-BE49-F238E27FC236}">
              <a16:creationId xmlns:a16="http://schemas.microsoft.com/office/drawing/2014/main" xmlns="" id="{4ED714EF-A523-4146-B54E-33217BC6254F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8" name="Text Box 517">
          <a:extLst>
            <a:ext uri="{FF2B5EF4-FFF2-40B4-BE49-F238E27FC236}">
              <a16:creationId xmlns:a16="http://schemas.microsoft.com/office/drawing/2014/main" xmlns="" id="{970FB0FC-243C-43A6-A5D1-F986684FE134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9" name="Text Box 518">
          <a:extLst>
            <a:ext uri="{FF2B5EF4-FFF2-40B4-BE49-F238E27FC236}">
              <a16:creationId xmlns:a16="http://schemas.microsoft.com/office/drawing/2014/main" xmlns="" id="{0C79EBF8-C828-4E33-834E-252FC6FD984D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0" name="Text Box 519">
          <a:extLst>
            <a:ext uri="{FF2B5EF4-FFF2-40B4-BE49-F238E27FC236}">
              <a16:creationId xmlns:a16="http://schemas.microsoft.com/office/drawing/2014/main" xmlns="" id="{914D9B64-5DC2-431F-AE48-56E1828C4307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1" name="Text Box 520">
          <a:extLst>
            <a:ext uri="{FF2B5EF4-FFF2-40B4-BE49-F238E27FC236}">
              <a16:creationId xmlns:a16="http://schemas.microsoft.com/office/drawing/2014/main" xmlns="" id="{0A1EFE82-2D53-4052-8A4A-8B9FAB5598F1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2" name="Text Box 521">
          <a:extLst>
            <a:ext uri="{FF2B5EF4-FFF2-40B4-BE49-F238E27FC236}">
              <a16:creationId xmlns:a16="http://schemas.microsoft.com/office/drawing/2014/main" xmlns="" id="{7D42416D-B2E1-422B-8173-CF115BD76B82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3" name="Text Box 522">
          <a:extLst>
            <a:ext uri="{FF2B5EF4-FFF2-40B4-BE49-F238E27FC236}">
              <a16:creationId xmlns:a16="http://schemas.microsoft.com/office/drawing/2014/main" xmlns="" id="{395676D3-CD6C-43E1-AE1C-BB5234DD0512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4" name="Text Box 523">
          <a:extLst>
            <a:ext uri="{FF2B5EF4-FFF2-40B4-BE49-F238E27FC236}">
              <a16:creationId xmlns:a16="http://schemas.microsoft.com/office/drawing/2014/main" xmlns="" id="{9B163430-B8E0-462A-9B3B-08B67EFA1856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5" name="Text Box 524">
          <a:extLst>
            <a:ext uri="{FF2B5EF4-FFF2-40B4-BE49-F238E27FC236}">
              <a16:creationId xmlns:a16="http://schemas.microsoft.com/office/drawing/2014/main" xmlns="" id="{BB5D4724-A00F-4E77-9909-E3DA69A87DAD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6" name="Text Box 525">
          <a:extLst>
            <a:ext uri="{FF2B5EF4-FFF2-40B4-BE49-F238E27FC236}">
              <a16:creationId xmlns:a16="http://schemas.microsoft.com/office/drawing/2014/main" xmlns="" id="{91D8144D-957D-45FC-9467-A03AEF8D4907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7" name="Text Box 526">
          <a:extLst>
            <a:ext uri="{FF2B5EF4-FFF2-40B4-BE49-F238E27FC236}">
              <a16:creationId xmlns:a16="http://schemas.microsoft.com/office/drawing/2014/main" xmlns="" id="{6F2C4508-5953-4B04-B4B7-6D9EE8C0CA14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8" name="Text Box 527">
          <a:extLst>
            <a:ext uri="{FF2B5EF4-FFF2-40B4-BE49-F238E27FC236}">
              <a16:creationId xmlns:a16="http://schemas.microsoft.com/office/drawing/2014/main" xmlns="" id="{FD624820-501F-4395-B8C7-074BA805EA25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9" name="Text Box 528">
          <a:extLst>
            <a:ext uri="{FF2B5EF4-FFF2-40B4-BE49-F238E27FC236}">
              <a16:creationId xmlns:a16="http://schemas.microsoft.com/office/drawing/2014/main" xmlns="" id="{C879C651-4220-40B1-878A-E9B4F0A810B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0" name="Text Box 529">
          <a:extLst>
            <a:ext uri="{FF2B5EF4-FFF2-40B4-BE49-F238E27FC236}">
              <a16:creationId xmlns:a16="http://schemas.microsoft.com/office/drawing/2014/main" xmlns="" id="{D43E13E2-6D2D-4486-ACE5-B75AA7E420BC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1" name="Text Box 530">
          <a:extLst>
            <a:ext uri="{FF2B5EF4-FFF2-40B4-BE49-F238E27FC236}">
              <a16:creationId xmlns:a16="http://schemas.microsoft.com/office/drawing/2014/main" xmlns="" id="{BE78B7EC-B5B3-4CCC-B550-8014BE3BB3F3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2" name="Text Box 531">
          <a:extLst>
            <a:ext uri="{FF2B5EF4-FFF2-40B4-BE49-F238E27FC236}">
              <a16:creationId xmlns:a16="http://schemas.microsoft.com/office/drawing/2014/main" xmlns="" id="{B741484A-C3B6-44C7-AB1B-8E9B85C6035C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3" name="Text Box 532">
          <a:extLst>
            <a:ext uri="{FF2B5EF4-FFF2-40B4-BE49-F238E27FC236}">
              <a16:creationId xmlns:a16="http://schemas.microsoft.com/office/drawing/2014/main" xmlns="" id="{B986CDBD-5136-4B13-9329-1E53805DA833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4" name="Text Box 533">
          <a:extLst>
            <a:ext uri="{FF2B5EF4-FFF2-40B4-BE49-F238E27FC236}">
              <a16:creationId xmlns:a16="http://schemas.microsoft.com/office/drawing/2014/main" xmlns="" id="{D05068EF-12BC-4C65-ACDA-9C37D743CE97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5" name="Text Box 534">
          <a:extLst>
            <a:ext uri="{FF2B5EF4-FFF2-40B4-BE49-F238E27FC236}">
              <a16:creationId xmlns:a16="http://schemas.microsoft.com/office/drawing/2014/main" xmlns="" id="{7C7846FA-FBC8-466C-9C8A-9A3D147CEA37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6" name="Text Box 535">
          <a:extLst>
            <a:ext uri="{FF2B5EF4-FFF2-40B4-BE49-F238E27FC236}">
              <a16:creationId xmlns:a16="http://schemas.microsoft.com/office/drawing/2014/main" xmlns="" id="{845AD199-BF43-421B-A17F-80B187E0CCA5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7" name="Text Box 536">
          <a:extLst>
            <a:ext uri="{FF2B5EF4-FFF2-40B4-BE49-F238E27FC236}">
              <a16:creationId xmlns:a16="http://schemas.microsoft.com/office/drawing/2014/main" xmlns="" id="{8AFBDB0A-EAA8-455E-8463-DFC67F76C45F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8" name="Text Box 537">
          <a:extLst>
            <a:ext uri="{FF2B5EF4-FFF2-40B4-BE49-F238E27FC236}">
              <a16:creationId xmlns:a16="http://schemas.microsoft.com/office/drawing/2014/main" xmlns="" id="{9639DD7F-229D-4CA6-8E66-CEC9273C45A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9" name="Text Box 538">
          <a:extLst>
            <a:ext uri="{FF2B5EF4-FFF2-40B4-BE49-F238E27FC236}">
              <a16:creationId xmlns:a16="http://schemas.microsoft.com/office/drawing/2014/main" xmlns="" id="{CC3BC8E6-4991-47D3-9893-7C2159385AA7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40" name="Text Box 539">
          <a:extLst>
            <a:ext uri="{FF2B5EF4-FFF2-40B4-BE49-F238E27FC236}">
              <a16:creationId xmlns:a16="http://schemas.microsoft.com/office/drawing/2014/main" xmlns="" id="{AAE3ED2F-0676-4811-808D-33131F44EC81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41" name="Text Box 540">
          <a:extLst>
            <a:ext uri="{FF2B5EF4-FFF2-40B4-BE49-F238E27FC236}">
              <a16:creationId xmlns:a16="http://schemas.microsoft.com/office/drawing/2014/main" xmlns="" id="{B2EFF020-D63A-4D7B-BA82-7CDB6BD787B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42" name="Text Box 541">
          <a:extLst>
            <a:ext uri="{FF2B5EF4-FFF2-40B4-BE49-F238E27FC236}">
              <a16:creationId xmlns:a16="http://schemas.microsoft.com/office/drawing/2014/main" xmlns="" id="{DB3E9886-533C-4D2A-B90B-C1A09C071B47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43" name="Text Box 542">
          <a:extLst>
            <a:ext uri="{FF2B5EF4-FFF2-40B4-BE49-F238E27FC236}">
              <a16:creationId xmlns:a16="http://schemas.microsoft.com/office/drawing/2014/main" xmlns="" id="{817BFB49-858C-4A7B-A7EF-50E393BA39D9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44" name="Text Box 543">
          <a:extLst>
            <a:ext uri="{FF2B5EF4-FFF2-40B4-BE49-F238E27FC236}">
              <a16:creationId xmlns:a16="http://schemas.microsoft.com/office/drawing/2014/main" xmlns="" id="{803CC7E5-9606-484A-A8A5-551079ECA36C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45" name="Text Box 544">
          <a:extLst>
            <a:ext uri="{FF2B5EF4-FFF2-40B4-BE49-F238E27FC236}">
              <a16:creationId xmlns:a16="http://schemas.microsoft.com/office/drawing/2014/main" xmlns="" id="{1B23B607-05B4-418F-A5EE-DA1AE365D497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46" name="Text Box 545">
          <a:extLst>
            <a:ext uri="{FF2B5EF4-FFF2-40B4-BE49-F238E27FC236}">
              <a16:creationId xmlns:a16="http://schemas.microsoft.com/office/drawing/2014/main" xmlns="" id="{D10C0A42-EA40-4A1E-A0CD-B3F2A521D19C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47" name="Text Box 546">
          <a:extLst>
            <a:ext uri="{FF2B5EF4-FFF2-40B4-BE49-F238E27FC236}">
              <a16:creationId xmlns:a16="http://schemas.microsoft.com/office/drawing/2014/main" xmlns="" id="{9CB43B41-5A70-4A3E-9507-51BC0741DC13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48" name="Text Box 547">
          <a:extLst>
            <a:ext uri="{FF2B5EF4-FFF2-40B4-BE49-F238E27FC236}">
              <a16:creationId xmlns:a16="http://schemas.microsoft.com/office/drawing/2014/main" xmlns="" id="{752CD5A3-64E1-4D4E-A7D3-2CCB20D86C24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49" name="Text Box 548">
          <a:extLst>
            <a:ext uri="{FF2B5EF4-FFF2-40B4-BE49-F238E27FC236}">
              <a16:creationId xmlns:a16="http://schemas.microsoft.com/office/drawing/2014/main" xmlns="" id="{3B396262-F73D-4177-8B24-4226BBC047C5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50" name="Text Box 549">
          <a:extLst>
            <a:ext uri="{FF2B5EF4-FFF2-40B4-BE49-F238E27FC236}">
              <a16:creationId xmlns:a16="http://schemas.microsoft.com/office/drawing/2014/main" xmlns="" id="{DE6638FE-9E73-4E65-B33A-24D1FF16A3EA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51" name="Text Box 550">
          <a:extLst>
            <a:ext uri="{FF2B5EF4-FFF2-40B4-BE49-F238E27FC236}">
              <a16:creationId xmlns:a16="http://schemas.microsoft.com/office/drawing/2014/main" xmlns="" id="{0D921697-8254-44EE-ABBA-F5A9983BFFAE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52" name="Text Box 551">
          <a:extLst>
            <a:ext uri="{FF2B5EF4-FFF2-40B4-BE49-F238E27FC236}">
              <a16:creationId xmlns:a16="http://schemas.microsoft.com/office/drawing/2014/main" xmlns="" id="{39433BCF-E61B-4E23-B1EC-5FA098812556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53" name="Text Box 552">
          <a:extLst>
            <a:ext uri="{FF2B5EF4-FFF2-40B4-BE49-F238E27FC236}">
              <a16:creationId xmlns:a16="http://schemas.microsoft.com/office/drawing/2014/main" xmlns="" id="{31F37084-6DA9-4D71-BF30-5730ECA9428A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54" name="Text Box 553">
          <a:extLst>
            <a:ext uri="{FF2B5EF4-FFF2-40B4-BE49-F238E27FC236}">
              <a16:creationId xmlns:a16="http://schemas.microsoft.com/office/drawing/2014/main" xmlns="" id="{579B1107-24E9-45A7-8522-A6AAB45664A2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55" name="Text Box 554">
          <a:extLst>
            <a:ext uri="{FF2B5EF4-FFF2-40B4-BE49-F238E27FC236}">
              <a16:creationId xmlns:a16="http://schemas.microsoft.com/office/drawing/2014/main" xmlns="" id="{AD657C96-EC54-4D9C-8028-BBDBC7608051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56" name="Text Box 555">
          <a:extLst>
            <a:ext uri="{FF2B5EF4-FFF2-40B4-BE49-F238E27FC236}">
              <a16:creationId xmlns:a16="http://schemas.microsoft.com/office/drawing/2014/main" xmlns="" id="{26228919-2D3C-463D-90AB-369C9D0EEC0C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57" name="Text Box 556">
          <a:extLst>
            <a:ext uri="{FF2B5EF4-FFF2-40B4-BE49-F238E27FC236}">
              <a16:creationId xmlns:a16="http://schemas.microsoft.com/office/drawing/2014/main" xmlns="" id="{FEC56D5A-F381-4B5D-B4E2-A2998BEBBAF3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58" name="Text Box 557">
          <a:extLst>
            <a:ext uri="{FF2B5EF4-FFF2-40B4-BE49-F238E27FC236}">
              <a16:creationId xmlns:a16="http://schemas.microsoft.com/office/drawing/2014/main" xmlns="" id="{3FACEF70-9FDB-477C-8409-F1E8C1E4A351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59" name="Text Box 558">
          <a:extLst>
            <a:ext uri="{FF2B5EF4-FFF2-40B4-BE49-F238E27FC236}">
              <a16:creationId xmlns:a16="http://schemas.microsoft.com/office/drawing/2014/main" xmlns="" id="{11D1AC1C-455D-46DC-A7E5-4B81EE19FFCC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60" name="Text Box 559">
          <a:extLst>
            <a:ext uri="{FF2B5EF4-FFF2-40B4-BE49-F238E27FC236}">
              <a16:creationId xmlns:a16="http://schemas.microsoft.com/office/drawing/2014/main" xmlns="" id="{F6E52B9B-BE07-47A9-BE05-ABE88FBD9033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61" name="Text Box 560">
          <a:extLst>
            <a:ext uri="{FF2B5EF4-FFF2-40B4-BE49-F238E27FC236}">
              <a16:creationId xmlns:a16="http://schemas.microsoft.com/office/drawing/2014/main" xmlns="" id="{54E60A8E-BF8B-4AFF-93C2-723B1FCF0334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62" name="Text Box 561">
          <a:extLst>
            <a:ext uri="{FF2B5EF4-FFF2-40B4-BE49-F238E27FC236}">
              <a16:creationId xmlns:a16="http://schemas.microsoft.com/office/drawing/2014/main" xmlns="" id="{BE58306C-850B-4A2A-80F2-C4D1DD0D4A72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63" name="Text Box 562">
          <a:extLst>
            <a:ext uri="{FF2B5EF4-FFF2-40B4-BE49-F238E27FC236}">
              <a16:creationId xmlns:a16="http://schemas.microsoft.com/office/drawing/2014/main" xmlns="" id="{DD2AB40A-714E-4512-9235-58D9BB363FC4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64" name="Text Box 563">
          <a:extLst>
            <a:ext uri="{FF2B5EF4-FFF2-40B4-BE49-F238E27FC236}">
              <a16:creationId xmlns:a16="http://schemas.microsoft.com/office/drawing/2014/main" xmlns="" id="{AFC6BA30-F579-44E9-9220-F1A7910B531F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65" name="Text Box 564">
          <a:extLst>
            <a:ext uri="{FF2B5EF4-FFF2-40B4-BE49-F238E27FC236}">
              <a16:creationId xmlns:a16="http://schemas.microsoft.com/office/drawing/2014/main" xmlns="" id="{074628D3-E1FC-4509-A0CA-58E696DFB6DD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66" name="Text Box 565">
          <a:extLst>
            <a:ext uri="{FF2B5EF4-FFF2-40B4-BE49-F238E27FC236}">
              <a16:creationId xmlns:a16="http://schemas.microsoft.com/office/drawing/2014/main" xmlns="" id="{A59354EB-D069-4F19-A317-F419591CAA5D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67" name="Text Box 566">
          <a:extLst>
            <a:ext uri="{FF2B5EF4-FFF2-40B4-BE49-F238E27FC236}">
              <a16:creationId xmlns:a16="http://schemas.microsoft.com/office/drawing/2014/main" xmlns="" id="{37A31C1A-A08F-4BDE-8961-4BD79322FC12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68" name="Text Box 567">
          <a:extLst>
            <a:ext uri="{FF2B5EF4-FFF2-40B4-BE49-F238E27FC236}">
              <a16:creationId xmlns:a16="http://schemas.microsoft.com/office/drawing/2014/main" xmlns="" id="{D2A699CC-6E60-44D9-B311-0B38385A5924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69" name="Text Box 568">
          <a:extLst>
            <a:ext uri="{FF2B5EF4-FFF2-40B4-BE49-F238E27FC236}">
              <a16:creationId xmlns:a16="http://schemas.microsoft.com/office/drawing/2014/main" xmlns="" id="{215A848E-EE38-4D08-904C-38C1E1C83FC5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70" name="Text Box 569">
          <a:extLst>
            <a:ext uri="{FF2B5EF4-FFF2-40B4-BE49-F238E27FC236}">
              <a16:creationId xmlns:a16="http://schemas.microsoft.com/office/drawing/2014/main" xmlns="" id="{1C0BD638-8256-4061-9170-074456DC074E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71" name="Text Box 570">
          <a:extLst>
            <a:ext uri="{FF2B5EF4-FFF2-40B4-BE49-F238E27FC236}">
              <a16:creationId xmlns:a16="http://schemas.microsoft.com/office/drawing/2014/main" xmlns="" id="{FD580A4E-7057-4645-AB22-87652CC22B37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72" name="Text Box 571">
          <a:extLst>
            <a:ext uri="{FF2B5EF4-FFF2-40B4-BE49-F238E27FC236}">
              <a16:creationId xmlns:a16="http://schemas.microsoft.com/office/drawing/2014/main" xmlns="" id="{7422A94A-7F48-4244-AF68-8D7297D0842B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73" name="Text Box 572">
          <a:extLst>
            <a:ext uri="{FF2B5EF4-FFF2-40B4-BE49-F238E27FC236}">
              <a16:creationId xmlns:a16="http://schemas.microsoft.com/office/drawing/2014/main" xmlns="" id="{83726947-87DE-4FDC-AF98-A8605B2B2F23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74" name="Text Box 573">
          <a:extLst>
            <a:ext uri="{FF2B5EF4-FFF2-40B4-BE49-F238E27FC236}">
              <a16:creationId xmlns:a16="http://schemas.microsoft.com/office/drawing/2014/main" xmlns="" id="{8C5BD96A-B6F8-461C-B733-349F4B0B30B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75" name="Text Box 574">
          <a:extLst>
            <a:ext uri="{FF2B5EF4-FFF2-40B4-BE49-F238E27FC236}">
              <a16:creationId xmlns:a16="http://schemas.microsoft.com/office/drawing/2014/main" xmlns="" id="{35897595-6C3B-4025-BE12-76CE9356CA3E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76" name="Text Box 575">
          <a:extLst>
            <a:ext uri="{FF2B5EF4-FFF2-40B4-BE49-F238E27FC236}">
              <a16:creationId xmlns:a16="http://schemas.microsoft.com/office/drawing/2014/main" xmlns="" id="{358C8A42-A4FC-449A-8D60-CD2D532DFB3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77" name="Text Box 576">
          <a:extLst>
            <a:ext uri="{FF2B5EF4-FFF2-40B4-BE49-F238E27FC236}">
              <a16:creationId xmlns:a16="http://schemas.microsoft.com/office/drawing/2014/main" xmlns="" id="{BCD92972-EDE1-463F-A4CA-229FE08B77CC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78" name="Text Box 577">
          <a:extLst>
            <a:ext uri="{FF2B5EF4-FFF2-40B4-BE49-F238E27FC236}">
              <a16:creationId xmlns:a16="http://schemas.microsoft.com/office/drawing/2014/main" xmlns="" id="{B97876B6-4EBA-44A0-A463-A8D7B31CD51E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79" name="Text Box 578">
          <a:extLst>
            <a:ext uri="{FF2B5EF4-FFF2-40B4-BE49-F238E27FC236}">
              <a16:creationId xmlns:a16="http://schemas.microsoft.com/office/drawing/2014/main" xmlns="" id="{3FED126D-3460-419C-99CA-C4C66051698C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80" name="Text Box 579">
          <a:extLst>
            <a:ext uri="{FF2B5EF4-FFF2-40B4-BE49-F238E27FC236}">
              <a16:creationId xmlns:a16="http://schemas.microsoft.com/office/drawing/2014/main" xmlns="" id="{9C8926AC-B876-464E-A0DF-3D6B1D5289F3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81" name="Text Box 580">
          <a:extLst>
            <a:ext uri="{FF2B5EF4-FFF2-40B4-BE49-F238E27FC236}">
              <a16:creationId xmlns:a16="http://schemas.microsoft.com/office/drawing/2014/main" xmlns="" id="{2E41ED77-F07F-468A-8F8E-B438EE790057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82" name="Text Box 581">
          <a:extLst>
            <a:ext uri="{FF2B5EF4-FFF2-40B4-BE49-F238E27FC236}">
              <a16:creationId xmlns:a16="http://schemas.microsoft.com/office/drawing/2014/main" xmlns="" id="{BFB3DAED-A9F4-4FD7-A070-4AE83D5343E8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83" name="Text Box 582">
          <a:extLst>
            <a:ext uri="{FF2B5EF4-FFF2-40B4-BE49-F238E27FC236}">
              <a16:creationId xmlns:a16="http://schemas.microsoft.com/office/drawing/2014/main" xmlns="" id="{C1A615B6-A8ED-4D7C-854A-B98F1E5A44F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84" name="Text Box 583">
          <a:extLst>
            <a:ext uri="{FF2B5EF4-FFF2-40B4-BE49-F238E27FC236}">
              <a16:creationId xmlns:a16="http://schemas.microsoft.com/office/drawing/2014/main" xmlns="" id="{2D4363DD-33FD-4695-8918-735BF7F9C2CB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85" name="Text Box 584">
          <a:extLst>
            <a:ext uri="{FF2B5EF4-FFF2-40B4-BE49-F238E27FC236}">
              <a16:creationId xmlns:a16="http://schemas.microsoft.com/office/drawing/2014/main" xmlns="" id="{C46CD570-A3AC-49E5-B280-26241807EC8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86" name="Text Box 585">
          <a:extLst>
            <a:ext uri="{FF2B5EF4-FFF2-40B4-BE49-F238E27FC236}">
              <a16:creationId xmlns:a16="http://schemas.microsoft.com/office/drawing/2014/main" xmlns="" id="{49A2B23D-DC05-4E6F-8A6C-663F6A053D4C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87" name="Text Box 586">
          <a:extLst>
            <a:ext uri="{FF2B5EF4-FFF2-40B4-BE49-F238E27FC236}">
              <a16:creationId xmlns:a16="http://schemas.microsoft.com/office/drawing/2014/main" xmlns="" id="{08B597A5-567F-49F9-AD73-5488B4CD11C9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88" name="Text Box 587">
          <a:extLst>
            <a:ext uri="{FF2B5EF4-FFF2-40B4-BE49-F238E27FC236}">
              <a16:creationId xmlns:a16="http://schemas.microsoft.com/office/drawing/2014/main" xmlns="" id="{6D7880AC-E4FD-4016-8501-9E79D64B6DD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89" name="Text Box 588">
          <a:extLst>
            <a:ext uri="{FF2B5EF4-FFF2-40B4-BE49-F238E27FC236}">
              <a16:creationId xmlns:a16="http://schemas.microsoft.com/office/drawing/2014/main" xmlns="" id="{00D41425-E806-4C37-91E8-3A6BD313C32F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90" name="Text Box 589">
          <a:extLst>
            <a:ext uri="{FF2B5EF4-FFF2-40B4-BE49-F238E27FC236}">
              <a16:creationId xmlns:a16="http://schemas.microsoft.com/office/drawing/2014/main" xmlns="" id="{F8CC30B8-FD87-4215-A8EE-B112B460A6C1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91" name="Text Box 590">
          <a:extLst>
            <a:ext uri="{FF2B5EF4-FFF2-40B4-BE49-F238E27FC236}">
              <a16:creationId xmlns:a16="http://schemas.microsoft.com/office/drawing/2014/main" xmlns="" id="{9269101C-4484-4DC3-8753-F9FE38E7DE98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92" name="Text Box 591">
          <a:extLst>
            <a:ext uri="{FF2B5EF4-FFF2-40B4-BE49-F238E27FC236}">
              <a16:creationId xmlns:a16="http://schemas.microsoft.com/office/drawing/2014/main" xmlns="" id="{5A5032DA-C6F6-49BB-9480-4D6D2D45D645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93" name="Text Box 592">
          <a:extLst>
            <a:ext uri="{FF2B5EF4-FFF2-40B4-BE49-F238E27FC236}">
              <a16:creationId xmlns:a16="http://schemas.microsoft.com/office/drawing/2014/main" xmlns="" id="{54BE710C-674B-4F58-85E4-06E3DDBBB118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94" name="Text Box 593">
          <a:extLst>
            <a:ext uri="{FF2B5EF4-FFF2-40B4-BE49-F238E27FC236}">
              <a16:creationId xmlns:a16="http://schemas.microsoft.com/office/drawing/2014/main" xmlns="" id="{328C5CD0-4A7A-468A-A06B-9C13904D58EA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95" name="Text Box 594">
          <a:extLst>
            <a:ext uri="{FF2B5EF4-FFF2-40B4-BE49-F238E27FC236}">
              <a16:creationId xmlns:a16="http://schemas.microsoft.com/office/drawing/2014/main" xmlns="" id="{E8CBC910-2DC6-4A26-B16E-9AAE926D09B9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96" name="Text Box 595">
          <a:extLst>
            <a:ext uri="{FF2B5EF4-FFF2-40B4-BE49-F238E27FC236}">
              <a16:creationId xmlns:a16="http://schemas.microsoft.com/office/drawing/2014/main" xmlns="" id="{AE330154-564D-4232-AA5C-7AD00CAC92D6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97" name="Text Box 596">
          <a:extLst>
            <a:ext uri="{FF2B5EF4-FFF2-40B4-BE49-F238E27FC236}">
              <a16:creationId xmlns:a16="http://schemas.microsoft.com/office/drawing/2014/main" xmlns="" id="{124FC0E3-F4D0-4E7A-9001-1FBAF9F223CF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98" name="Text Box 597">
          <a:extLst>
            <a:ext uri="{FF2B5EF4-FFF2-40B4-BE49-F238E27FC236}">
              <a16:creationId xmlns:a16="http://schemas.microsoft.com/office/drawing/2014/main" xmlns="" id="{4353E578-2CC9-461E-B172-C05F18AE5A15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99" name="Text Box 598">
          <a:extLst>
            <a:ext uri="{FF2B5EF4-FFF2-40B4-BE49-F238E27FC236}">
              <a16:creationId xmlns:a16="http://schemas.microsoft.com/office/drawing/2014/main" xmlns="" id="{C535875B-0A68-40CC-89FF-395BECA15F5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000" name="Text Box 599">
          <a:extLst>
            <a:ext uri="{FF2B5EF4-FFF2-40B4-BE49-F238E27FC236}">
              <a16:creationId xmlns:a16="http://schemas.microsoft.com/office/drawing/2014/main" xmlns="" id="{835845CE-B8A6-4B56-B3D4-A30CE1BCF189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001" name="Text Box 600">
          <a:extLst>
            <a:ext uri="{FF2B5EF4-FFF2-40B4-BE49-F238E27FC236}">
              <a16:creationId xmlns:a16="http://schemas.microsoft.com/office/drawing/2014/main" xmlns="" id="{F778E13D-F9EC-4713-8423-AA574649FC8F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002" name="Text Box 601">
          <a:extLst>
            <a:ext uri="{FF2B5EF4-FFF2-40B4-BE49-F238E27FC236}">
              <a16:creationId xmlns:a16="http://schemas.microsoft.com/office/drawing/2014/main" xmlns="" id="{1D2FE448-18EC-4695-A696-7C782CB20074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003" name="Text Box 602">
          <a:extLst>
            <a:ext uri="{FF2B5EF4-FFF2-40B4-BE49-F238E27FC236}">
              <a16:creationId xmlns:a16="http://schemas.microsoft.com/office/drawing/2014/main" xmlns="" id="{F4DE4279-3142-4CE6-9D09-0B1BF7483345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004" name="Text Box 603">
          <a:extLst>
            <a:ext uri="{FF2B5EF4-FFF2-40B4-BE49-F238E27FC236}">
              <a16:creationId xmlns:a16="http://schemas.microsoft.com/office/drawing/2014/main" xmlns="" id="{2BD93B1F-4670-4B0C-9C1A-6CAF8B14D041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005" name="Text Box 604">
          <a:extLst>
            <a:ext uri="{FF2B5EF4-FFF2-40B4-BE49-F238E27FC236}">
              <a16:creationId xmlns:a16="http://schemas.microsoft.com/office/drawing/2014/main" xmlns="" id="{37425A8E-1A59-4A52-8D23-B4F0754E669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4"/>
  <sheetViews>
    <sheetView tabSelected="1" topLeftCell="A159" zoomScaleNormal="100" workbookViewId="0">
      <selection activeCell="J172" sqref="J172"/>
    </sheetView>
  </sheetViews>
  <sheetFormatPr defaultRowHeight="15"/>
  <cols>
    <col min="1" max="1" width="6.42578125" customWidth="1"/>
    <col min="3" max="3" width="39.28515625" customWidth="1"/>
  </cols>
  <sheetData>
    <row r="1" spans="1:7" ht="20.25">
      <c r="A1" s="212" t="s">
        <v>63</v>
      </c>
      <c r="B1" s="212"/>
      <c r="C1" s="212"/>
      <c r="D1" s="212"/>
      <c r="E1" s="212"/>
      <c r="F1" s="212"/>
      <c r="G1" s="212"/>
    </row>
    <row r="2" spans="1:7" ht="48.75" customHeight="1">
      <c r="A2" s="211" t="s">
        <v>123</v>
      </c>
      <c r="B2" s="211"/>
      <c r="C2" s="211"/>
      <c r="D2" s="211"/>
      <c r="E2" s="211"/>
      <c r="F2" s="211"/>
      <c r="G2" s="211"/>
    </row>
    <row r="3" spans="1:7">
      <c r="A3" s="213" t="s">
        <v>64</v>
      </c>
      <c r="B3" s="216" t="s">
        <v>65</v>
      </c>
      <c r="C3" s="213" t="s">
        <v>66</v>
      </c>
      <c r="D3" s="213" t="s">
        <v>67</v>
      </c>
      <c r="E3" s="219" t="s">
        <v>68</v>
      </c>
      <c r="F3" s="213" t="s">
        <v>69</v>
      </c>
      <c r="G3" s="213"/>
    </row>
    <row r="4" spans="1:7">
      <c r="A4" s="213"/>
      <c r="B4" s="217"/>
      <c r="C4" s="213"/>
      <c r="D4" s="213"/>
      <c r="E4" s="219"/>
      <c r="F4" s="213"/>
      <c r="G4" s="213"/>
    </row>
    <row r="5" spans="1:7">
      <c r="A5" s="213"/>
      <c r="B5" s="218"/>
      <c r="C5" s="213"/>
      <c r="D5" s="213"/>
      <c r="E5" s="219"/>
      <c r="F5" s="175" t="s">
        <v>70</v>
      </c>
      <c r="G5" s="173" t="s">
        <v>28</v>
      </c>
    </row>
    <row r="6" spans="1:7">
      <c r="A6" s="11">
        <v>1</v>
      </c>
      <c r="B6" s="11">
        <v>2</v>
      </c>
      <c r="C6" s="11">
        <v>3</v>
      </c>
      <c r="D6" s="11">
        <v>4</v>
      </c>
      <c r="E6" s="12">
        <v>5</v>
      </c>
      <c r="F6" s="12">
        <v>6</v>
      </c>
      <c r="G6" s="11">
        <v>7</v>
      </c>
    </row>
    <row r="7" spans="1:7">
      <c r="A7" s="171"/>
      <c r="B7" s="13"/>
      <c r="C7" s="14" t="s">
        <v>157</v>
      </c>
      <c r="D7" s="14"/>
      <c r="E7" s="14"/>
      <c r="F7" s="170"/>
      <c r="G7" s="170"/>
    </row>
    <row r="8" spans="1:7">
      <c r="A8" s="15" t="s">
        <v>9</v>
      </c>
      <c r="B8" s="15" t="s">
        <v>71</v>
      </c>
      <c r="C8" s="16" t="s">
        <v>114</v>
      </c>
      <c r="D8" s="17" t="s">
        <v>27</v>
      </c>
      <c r="E8" s="18">
        <v>7.2</v>
      </c>
      <c r="F8" s="19">
        <v>0.32738563180500002</v>
      </c>
      <c r="G8" s="19">
        <f>E8*F8</f>
        <v>2.3571765489960002</v>
      </c>
    </row>
    <row r="9" spans="1:7">
      <c r="A9" s="15" t="s">
        <v>10</v>
      </c>
      <c r="B9" s="15" t="s">
        <v>154</v>
      </c>
      <c r="C9" s="16" t="s">
        <v>115</v>
      </c>
      <c r="D9" s="171" t="s">
        <v>14</v>
      </c>
      <c r="E9" s="18">
        <v>0.77</v>
      </c>
      <c r="F9" s="19">
        <v>5.7922020897351452</v>
      </c>
      <c r="G9" s="19">
        <f t="shared" ref="G9:G72" si="0">E9*F9</f>
        <v>4.4599956090960617</v>
      </c>
    </row>
    <row r="10" spans="1:7" ht="25.5">
      <c r="A10" s="15" t="s">
        <v>5</v>
      </c>
      <c r="B10" s="7" t="s">
        <v>32</v>
      </c>
      <c r="C10" s="20" t="s">
        <v>116</v>
      </c>
      <c r="D10" s="171" t="s">
        <v>14</v>
      </c>
      <c r="E10" s="21">
        <v>13</v>
      </c>
      <c r="F10" s="19">
        <v>3.5105194626542535</v>
      </c>
      <c r="G10" s="19">
        <f t="shared" si="0"/>
        <v>45.636753014505295</v>
      </c>
    </row>
    <row r="11" spans="1:7">
      <c r="A11" s="15" t="s">
        <v>11</v>
      </c>
      <c r="B11" s="15" t="s">
        <v>155</v>
      </c>
      <c r="C11" s="16" t="s">
        <v>117</v>
      </c>
      <c r="D11" s="17" t="s">
        <v>27</v>
      </c>
      <c r="E11" s="18">
        <v>7.2</v>
      </c>
      <c r="F11" s="19">
        <v>1.4042077850617012</v>
      </c>
      <c r="G11" s="19">
        <f t="shared" si="0"/>
        <v>10.110296052444248</v>
      </c>
    </row>
    <row r="12" spans="1:7" ht="25.5">
      <c r="A12" s="15" t="s">
        <v>12</v>
      </c>
      <c r="B12" s="15" t="s">
        <v>156</v>
      </c>
      <c r="C12" s="16" t="s">
        <v>118</v>
      </c>
      <c r="D12" s="17" t="s">
        <v>4</v>
      </c>
      <c r="E12" s="18">
        <v>23.5</v>
      </c>
      <c r="F12" s="19">
        <v>0.56630286577050615</v>
      </c>
      <c r="G12" s="19">
        <f t="shared" si="0"/>
        <v>13.308117345606895</v>
      </c>
    </row>
    <row r="13" spans="1:7" ht="25.5">
      <c r="A13" s="15" t="s">
        <v>120</v>
      </c>
      <c r="B13" s="7" t="s">
        <v>32</v>
      </c>
      <c r="C13" s="20" t="s">
        <v>119</v>
      </c>
      <c r="D13" s="171" t="s">
        <v>14</v>
      </c>
      <c r="E13" s="21">
        <v>3.6</v>
      </c>
      <c r="F13" s="19">
        <v>3.5105194626542535</v>
      </c>
      <c r="G13" s="19">
        <f t="shared" si="0"/>
        <v>12.637870065555314</v>
      </c>
    </row>
    <row r="14" spans="1:7" ht="25.5">
      <c r="A14" s="15" t="s">
        <v>122</v>
      </c>
      <c r="B14" s="7" t="s">
        <v>6</v>
      </c>
      <c r="C14" s="20" t="s">
        <v>121</v>
      </c>
      <c r="D14" s="172" t="s">
        <v>7</v>
      </c>
      <c r="E14" s="41">
        <v>33.200000000000003</v>
      </c>
      <c r="F14" s="19">
        <v>0.63827626593713693</v>
      </c>
      <c r="G14" s="19">
        <f t="shared" si="0"/>
        <v>21.190772029112949</v>
      </c>
    </row>
    <row r="15" spans="1:7" ht="25.5">
      <c r="A15" s="15" t="s">
        <v>101</v>
      </c>
      <c r="B15" s="172" t="s">
        <v>147</v>
      </c>
      <c r="C15" s="20" t="s">
        <v>148</v>
      </c>
      <c r="D15" s="172" t="s">
        <v>7</v>
      </c>
      <c r="E15" s="44">
        <v>33.200000000000003</v>
      </c>
      <c r="F15" s="19">
        <v>1.5700092263415311</v>
      </c>
      <c r="G15" s="19">
        <f t="shared" si="0"/>
        <v>52.124306314538835</v>
      </c>
    </row>
    <row r="16" spans="1:7" ht="25.5">
      <c r="A16" s="65">
        <v>9</v>
      </c>
      <c r="B16" s="66" t="s">
        <v>124</v>
      </c>
      <c r="C16" s="43" t="s">
        <v>127</v>
      </c>
      <c r="D16" s="65" t="s">
        <v>125</v>
      </c>
      <c r="E16" s="67">
        <v>3.6</v>
      </c>
      <c r="F16" s="19">
        <v>40.87981393924732</v>
      </c>
      <c r="G16" s="19">
        <f t="shared" si="0"/>
        <v>147.16733018129037</v>
      </c>
    </row>
    <row r="17" spans="1:7" ht="25.5">
      <c r="A17" s="65">
        <v>10</v>
      </c>
      <c r="B17" s="70" t="s">
        <v>169</v>
      </c>
      <c r="C17" s="43" t="s">
        <v>269</v>
      </c>
      <c r="D17" s="65" t="s">
        <v>125</v>
      </c>
      <c r="E17" s="67">
        <v>1.3</v>
      </c>
      <c r="F17" s="19">
        <v>95.926582506014029</v>
      </c>
      <c r="G17" s="19">
        <f t="shared" si="0"/>
        <v>124.70455725781824</v>
      </c>
    </row>
    <row r="18" spans="1:7" ht="25.5">
      <c r="A18" s="65">
        <v>11</v>
      </c>
      <c r="B18" s="66" t="s">
        <v>129</v>
      </c>
      <c r="C18" s="43" t="s">
        <v>130</v>
      </c>
      <c r="D18" s="65" t="s">
        <v>125</v>
      </c>
      <c r="E18" s="67">
        <v>8.5</v>
      </c>
      <c r="F18" s="19">
        <v>11.980556236079821</v>
      </c>
      <c r="G18" s="19">
        <f t="shared" si="0"/>
        <v>101.83472800667847</v>
      </c>
    </row>
    <row r="19" spans="1:7" ht="25.5">
      <c r="A19" s="171">
        <v>12</v>
      </c>
      <c r="B19" s="7" t="s">
        <v>131</v>
      </c>
      <c r="C19" s="20" t="s">
        <v>133</v>
      </c>
      <c r="D19" s="172" t="s">
        <v>132</v>
      </c>
      <c r="E19" s="6">
        <v>8.5000000000000006E-2</v>
      </c>
      <c r="F19" s="19">
        <v>40.587841134561188</v>
      </c>
      <c r="G19" s="19">
        <f t="shared" si="0"/>
        <v>3.449966496437701</v>
      </c>
    </row>
    <row r="20" spans="1:7" ht="25.5">
      <c r="A20" s="171">
        <v>13</v>
      </c>
      <c r="B20" s="7" t="s">
        <v>134</v>
      </c>
      <c r="C20" s="20" t="s">
        <v>135</v>
      </c>
      <c r="D20" s="171" t="s">
        <v>14</v>
      </c>
      <c r="E20" s="21">
        <v>6.8</v>
      </c>
      <c r="F20" s="19">
        <v>50.168401672474815</v>
      </c>
      <c r="G20" s="19">
        <f t="shared" si="0"/>
        <v>341.14513137282876</v>
      </c>
    </row>
    <row r="21" spans="1:7">
      <c r="A21" s="65">
        <v>14</v>
      </c>
      <c r="B21" s="70" t="s">
        <v>128</v>
      </c>
      <c r="C21" s="43" t="s">
        <v>136</v>
      </c>
      <c r="D21" s="65" t="s">
        <v>125</v>
      </c>
      <c r="E21" s="67">
        <v>3</v>
      </c>
      <c r="F21" s="19">
        <v>95.926582506014029</v>
      </c>
      <c r="G21" s="19">
        <f t="shared" si="0"/>
        <v>287.77974751804209</v>
      </c>
    </row>
    <row r="22" spans="1:7" ht="25.5">
      <c r="A22" s="65">
        <v>15</v>
      </c>
      <c r="B22" s="66" t="s">
        <v>137</v>
      </c>
      <c r="C22" s="43" t="s">
        <v>138</v>
      </c>
      <c r="D22" s="65" t="s">
        <v>126</v>
      </c>
      <c r="E22" s="73">
        <v>17</v>
      </c>
      <c r="F22" s="19">
        <v>3.5737349933562341</v>
      </c>
      <c r="G22" s="19">
        <f t="shared" si="0"/>
        <v>60.753494887055979</v>
      </c>
    </row>
    <row r="23" spans="1:7">
      <c r="A23" s="171">
        <v>16</v>
      </c>
      <c r="B23" s="13"/>
      <c r="C23" s="20" t="s">
        <v>102</v>
      </c>
      <c r="D23" s="171" t="s">
        <v>4</v>
      </c>
      <c r="E23" s="21">
        <v>17</v>
      </c>
      <c r="F23" s="19">
        <v>1.7700925004793386</v>
      </c>
      <c r="G23" s="19">
        <f t="shared" si="0"/>
        <v>30.091572508148758</v>
      </c>
    </row>
    <row r="24" spans="1:7" ht="25.5">
      <c r="A24" s="171">
        <v>17</v>
      </c>
      <c r="B24" s="7" t="s">
        <v>139</v>
      </c>
      <c r="C24" s="20" t="s">
        <v>149</v>
      </c>
      <c r="D24" s="171" t="s">
        <v>4</v>
      </c>
      <c r="E24" s="21">
        <v>17</v>
      </c>
      <c r="F24" s="19">
        <v>20.200213449324359</v>
      </c>
      <c r="G24" s="19">
        <f t="shared" si="0"/>
        <v>343.40362863851408</v>
      </c>
    </row>
    <row r="25" spans="1:7" ht="25.5">
      <c r="A25" s="55">
        <v>18</v>
      </c>
      <c r="B25" s="7" t="s">
        <v>140</v>
      </c>
      <c r="C25" s="53" t="s">
        <v>143</v>
      </c>
      <c r="D25" s="72" t="s">
        <v>141</v>
      </c>
      <c r="E25" s="54">
        <v>6.23</v>
      </c>
      <c r="F25" s="19">
        <v>23.057315762485285</v>
      </c>
      <c r="G25" s="19">
        <f t="shared" si="0"/>
        <v>143.64707720028332</v>
      </c>
    </row>
    <row r="26" spans="1:7">
      <c r="A26" s="55">
        <v>19</v>
      </c>
      <c r="B26" s="56"/>
      <c r="C26" s="53" t="s">
        <v>142</v>
      </c>
      <c r="D26" s="55" t="s">
        <v>27</v>
      </c>
      <c r="E26" s="54">
        <v>17.8</v>
      </c>
      <c r="F26" s="19">
        <v>10.681592675306355</v>
      </c>
      <c r="G26" s="19">
        <f t="shared" si="0"/>
        <v>190.13234962045314</v>
      </c>
    </row>
    <row r="27" spans="1:7" ht="25.5">
      <c r="A27" s="55">
        <v>20</v>
      </c>
      <c r="B27" s="52" t="s">
        <v>73</v>
      </c>
      <c r="C27" s="53" t="s">
        <v>144</v>
      </c>
      <c r="D27" s="55" t="s">
        <v>4</v>
      </c>
      <c r="E27" s="54">
        <v>45</v>
      </c>
      <c r="F27" s="19">
        <v>1.8391299332241364</v>
      </c>
      <c r="G27" s="19">
        <f t="shared" si="0"/>
        <v>82.760846995086141</v>
      </c>
    </row>
    <row r="28" spans="1:7" ht="25.5">
      <c r="A28" s="171">
        <v>21</v>
      </c>
      <c r="B28" s="7" t="s">
        <v>145</v>
      </c>
      <c r="C28" s="20" t="s">
        <v>150</v>
      </c>
      <c r="D28" s="38" t="s">
        <v>4</v>
      </c>
      <c r="E28" s="21">
        <v>45</v>
      </c>
      <c r="F28" s="19">
        <v>14.61289015227085</v>
      </c>
      <c r="G28" s="19">
        <f t="shared" si="0"/>
        <v>657.58005685218825</v>
      </c>
    </row>
    <row r="29" spans="1:7" ht="25.5">
      <c r="A29" s="171">
        <v>22</v>
      </c>
      <c r="B29" s="7" t="s">
        <v>146</v>
      </c>
      <c r="C29" s="20" t="s">
        <v>151</v>
      </c>
      <c r="D29" s="3" t="s">
        <v>141</v>
      </c>
      <c r="E29" s="21">
        <v>23.8</v>
      </c>
      <c r="F29" s="19">
        <v>10.858754002527975</v>
      </c>
      <c r="G29" s="19">
        <f t="shared" si="0"/>
        <v>258.43834526016582</v>
      </c>
    </row>
    <row r="30" spans="1:7" ht="38.25">
      <c r="A30" s="171">
        <v>23</v>
      </c>
      <c r="B30" s="7" t="s">
        <v>139</v>
      </c>
      <c r="C30" s="20" t="s">
        <v>152</v>
      </c>
      <c r="D30" s="171" t="s">
        <v>4</v>
      </c>
      <c r="E30" s="21">
        <v>14.9</v>
      </c>
      <c r="F30" s="19">
        <v>20.200213449324359</v>
      </c>
      <c r="G30" s="19">
        <f t="shared" si="0"/>
        <v>300.98318039493296</v>
      </c>
    </row>
    <row r="31" spans="1:7">
      <c r="A31" s="171"/>
      <c r="B31" s="13"/>
      <c r="C31" s="14" t="s">
        <v>265</v>
      </c>
      <c r="D31" s="171"/>
      <c r="E31" s="21"/>
      <c r="F31" s="22"/>
      <c r="G31" s="22"/>
    </row>
    <row r="32" spans="1:7">
      <c r="A32" s="171">
        <v>1</v>
      </c>
      <c r="B32" s="7" t="s">
        <v>97</v>
      </c>
      <c r="C32" s="20" t="s">
        <v>153</v>
      </c>
      <c r="D32" s="172" t="s">
        <v>4</v>
      </c>
      <c r="E32" s="6">
        <v>3.8</v>
      </c>
      <c r="F32" s="19">
        <v>4.630369003295657</v>
      </c>
      <c r="G32" s="19">
        <f t="shared" si="0"/>
        <v>17.595402212523496</v>
      </c>
    </row>
    <row r="33" spans="1:7">
      <c r="A33" s="171"/>
      <c r="B33" s="13"/>
      <c r="C33" s="14" t="s">
        <v>165</v>
      </c>
      <c r="D33" s="14"/>
      <c r="E33" s="14"/>
      <c r="F33" s="19"/>
      <c r="G33" s="19"/>
    </row>
    <row r="34" spans="1:7" ht="25.5">
      <c r="A34" s="65">
        <v>1</v>
      </c>
      <c r="B34" s="66" t="s">
        <v>164</v>
      </c>
      <c r="C34" s="43" t="s">
        <v>159</v>
      </c>
      <c r="D34" s="65" t="s">
        <v>125</v>
      </c>
      <c r="E34" s="67">
        <v>0.54</v>
      </c>
      <c r="F34" s="19">
        <v>33.529449075924234</v>
      </c>
      <c r="G34" s="19">
        <f t="shared" si="0"/>
        <v>18.105902500999086</v>
      </c>
    </row>
    <row r="35" spans="1:7" ht="25.5">
      <c r="A35" s="65">
        <v>2</v>
      </c>
      <c r="B35" s="70" t="s">
        <v>96</v>
      </c>
      <c r="C35" s="43" t="s">
        <v>160</v>
      </c>
      <c r="D35" s="65" t="s">
        <v>7</v>
      </c>
      <c r="E35" s="68">
        <v>4.0000000000000001E-3</v>
      </c>
      <c r="F35" s="19">
        <v>431.24954829740159</v>
      </c>
      <c r="G35" s="19">
        <f t="shared" si="0"/>
        <v>1.7249981931896063</v>
      </c>
    </row>
    <row r="36" spans="1:7">
      <c r="A36" s="171">
        <v>3</v>
      </c>
      <c r="B36" s="13"/>
      <c r="C36" s="20" t="s">
        <v>102</v>
      </c>
      <c r="D36" s="171" t="s">
        <v>4</v>
      </c>
      <c r="E36" s="21">
        <v>1</v>
      </c>
      <c r="F36" s="19">
        <v>1.7700925004793386</v>
      </c>
      <c r="G36" s="19">
        <f t="shared" si="0"/>
        <v>1.7700925004793386</v>
      </c>
    </row>
    <row r="37" spans="1:7">
      <c r="A37" s="171">
        <v>4</v>
      </c>
      <c r="B37" s="13"/>
      <c r="C37" s="20" t="s">
        <v>95</v>
      </c>
      <c r="D37" s="21" t="s">
        <v>7</v>
      </c>
      <c r="E37" s="51">
        <v>7.5000000000000002E-4</v>
      </c>
      <c r="F37" s="19">
        <v>455.87511596396763</v>
      </c>
      <c r="G37" s="19">
        <f t="shared" si="0"/>
        <v>0.34190633697297573</v>
      </c>
    </row>
    <row r="38" spans="1:7" ht="25.5">
      <c r="A38" s="65">
        <v>5</v>
      </c>
      <c r="B38" s="70" t="s">
        <v>13</v>
      </c>
      <c r="C38" s="43" t="s">
        <v>163</v>
      </c>
      <c r="D38" s="65" t="s">
        <v>125</v>
      </c>
      <c r="E38" s="67">
        <v>0.3</v>
      </c>
      <c r="F38" s="19">
        <v>36.848518244405959</v>
      </c>
      <c r="G38" s="19">
        <f t="shared" si="0"/>
        <v>11.054555473321788</v>
      </c>
    </row>
    <row r="39" spans="1:7">
      <c r="A39" s="65">
        <v>6</v>
      </c>
      <c r="B39" s="70" t="s">
        <v>16</v>
      </c>
      <c r="C39" s="43" t="s">
        <v>161</v>
      </c>
      <c r="D39" s="65" t="s">
        <v>7</v>
      </c>
      <c r="E39" s="69">
        <v>3.8999999999999998E-3</v>
      </c>
      <c r="F39" s="19">
        <v>91.049864975296998</v>
      </c>
      <c r="G39" s="19">
        <f t="shared" si="0"/>
        <v>0.3550944734036583</v>
      </c>
    </row>
    <row r="40" spans="1:7">
      <c r="A40" s="171">
        <v>7</v>
      </c>
      <c r="B40" s="13"/>
      <c r="C40" s="71" t="s">
        <v>162</v>
      </c>
      <c r="D40" s="21" t="s">
        <v>7</v>
      </c>
      <c r="E40" s="34">
        <v>1.6000000000000001E-3</v>
      </c>
      <c r="F40" s="19">
        <v>336.97373006970037</v>
      </c>
      <c r="G40" s="19">
        <f t="shared" si="0"/>
        <v>0.53915796811152061</v>
      </c>
    </row>
    <row r="41" spans="1:7">
      <c r="A41" s="171">
        <v>8</v>
      </c>
      <c r="B41" s="13"/>
      <c r="C41" s="20" t="s">
        <v>95</v>
      </c>
      <c r="D41" s="21" t="s">
        <v>7</v>
      </c>
      <c r="E41" s="34">
        <v>2.3E-3</v>
      </c>
      <c r="F41" s="19">
        <v>455.87511596396763</v>
      </c>
      <c r="G41" s="19">
        <f t="shared" si="0"/>
        <v>1.0485127667171255</v>
      </c>
    </row>
    <row r="42" spans="1:7">
      <c r="A42" s="171"/>
      <c r="B42" s="13"/>
      <c r="C42" s="14" t="s">
        <v>166</v>
      </c>
      <c r="D42" s="14"/>
      <c r="E42" s="14"/>
      <c r="F42" s="19"/>
      <c r="G42" s="19"/>
    </row>
    <row r="43" spans="1:7" ht="25.5">
      <c r="A43" s="32">
        <v>1</v>
      </c>
      <c r="B43" s="7" t="s">
        <v>72</v>
      </c>
      <c r="C43" s="43" t="s">
        <v>167</v>
      </c>
      <c r="D43" s="171" t="s">
        <v>14</v>
      </c>
      <c r="E43" s="6">
        <v>0.21</v>
      </c>
      <c r="F43" s="19">
        <v>12.087546342465345</v>
      </c>
      <c r="G43" s="19">
        <f t="shared" si="0"/>
        <v>2.5383847319177222</v>
      </c>
    </row>
    <row r="44" spans="1:7">
      <c r="A44" s="65">
        <v>2</v>
      </c>
      <c r="B44" s="70" t="s">
        <v>170</v>
      </c>
      <c r="C44" s="43" t="s">
        <v>168</v>
      </c>
      <c r="D44" s="65" t="s">
        <v>125</v>
      </c>
      <c r="E44" s="68">
        <v>4.2000000000000003E-2</v>
      </c>
      <c r="F44" s="19">
        <v>150.9568472163146</v>
      </c>
      <c r="G44" s="19">
        <f t="shared" si="0"/>
        <v>6.3401875830852132</v>
      </c>
    </row>
    <row r="45" spans="1:7">
      <c r="A45" s="171">
        <v>3</v>
      </c>
      <c r="B45" s="13"/>
      <c r="C45" s="20" t="s">
        <v>95</v>
      </c>
      <c r="D45" s="21" t="s">
        <v>7</v>
      </c>
      <c r="E45" s="34">
        <v>5.5999999999999999E-3</v>
      </c>
      <c r="F45" s="19">
        <v>455.87511596396763</v>
      </c>
      <c r="G45" s="19">
        <f t="shared" si="0"/>
        <v>2.5529006493982189</v>
      </c>
    </row>
    <row r="46" spans="1:7">
      <c r="A46" s="171">
        <v>4</v>
      </c>
      <c r="B46" s="13"/>
      <c r="C46" s="71" t="s">
        <v>158</v>
      </c>
      <c r="D46" s="21" t="s">
        <v>7</v>
      </c>
      <c r="E46" s="34">
        <v>5.4000000000000001E-4</v>
      </c>
      <c r="F46" s="19">
        <v>336.97373006970037</v>
      </c>
      <c r="G46" s="19">
        <f t="shared" si="0"/>
        <v>0.18196581423763819</v>
      </c>
    </row>
    <row r="47" spans="1:7">
      <c r="A47" s="65">
        <v>5</v>
      </c>
      <c r="B47" s="66" t="s">
        <v>113</v>
      </c>
      <c r="C47" s="43" t="s">
        <v>171</v>
      </c>
      <c r="D47" s="65" t="s">
        <v>7</v>
      </c>
      <c r="E47" s="74">
        <v>8.4000000000000003E-4</v>
      </c>
      <c r="F47" s="19">
        <v>526.72378148298992</v>
      </c>
      <c r="G47" s="19">
        <f t="shared" si="0"/>
        <v>0.44244797644571154</v>
      </c>
    </row>
    <row r="48" spans="1:7" ht="25.5">
      <c r="A48" s="65">
        <v>6</v>
      </c>
      <c r="B48" s="70" t="s">
        <v>172</v>
      </c>
      <c r="C48" s="43" t="s">
        <v>178</v>
      </c>
      <c r="D48" s="65" t="s">
        <v>125</v>
      </c>
      <c r="E48" s="67">
        <v>0.02</v>
      </c>
      <c r="F48" s="19">
        <v>100.52441452767712</v>
      </c>
      <c r="G48" s="19">
        <f t="shared" si="0"/>
        <v>2.0104882905535426</v>
      </c>
    </row>
    <row r="49" spans="1:7">
      <c r="A49" s="65">
        <v>7</v>
      </c>
      <c r="B49" s="70"/>
      <c r="C49" s="43" t="s">
        <v>94</v>
      </c>
      <c r="D49" s="67" t="s">
        <v>7</v>
      </c>
      <c r="E49" s="74">
        <v>1.5100000000000001E-3</v>
      </c>
      <c r="F49" s="19">
        <v>431.07856153914935</v>
      </c>
      <c r="G49" s="19">
        <f t="shared" si="0"/>
        <v>0.65092862792411554</v>
      </c>
    </row>
    <row r="50" spans="1:7">
      <c r="A50" s="65">
        <v>8</v>
      </c>
      <c r="B50" s="70"/>
      <c r="C50" s="43" t="s">
        <v>158</v>
      </c>
      <c r="D50" s="67" t="s">
        <v>7</v>
      </c>
      <c r="E50" s="69">
        <v>2.0000000000000001E-4</v>
      </c>
      <c r="F50" s="19">
        <v>336.97373006970037</v>
      </c>
      <c r="G50" s="19">
        <f t="shared" si="0"/>
        <v>6.7394746013940077E-2</v>
      </c>
    </row>
    <row r="51" spans="1:7">
      <c r="A51" s="65">
        <v>9</v>
      </c>
      <c r="B51" s="66" t="s">
        <v>113</v>
      </c>
      <c r="C51" s="43" t="s">
        <v>171</v>
      </c>
      <c r="D51" s="65" t="s">
        <v>7</v>
      </c>
      <c r="E51" s="74">
        <v>3.6999999999999999E-4</v>
      </c>
      <c r="F51" s="19">
        <v>526.72378148298992</v>
      </c>
      <c r="G51" s="19">
        <f t="shared" si="0"/>
        <v>0.19488779914870627</v>
      </c>
    </row>
    <row r="52" spans="1:7" ht="38.25">
      <c r="A52" s="15" t="s">
        <v>176</v>
      </c>
      <c r="B52" s="7" t="s">
        <v>174</v>
      </c>
      <c r="C52" s="20" t="s">
        <v>175</v>
      </c>
      <c r="D52" s="172" t="s">
        <v>7</v>
      </c>
      <c r="E52" s="41">
        <v>0.34</v>
      </c>
      <c r="F52" s="19">
        <v>2.5850188770454046</v>
      </c>
      <c r="G52" s="19">
        <f t="shared" si="0"/>
        <v>0.87890641819543758</v>
      </c>
    </row>
    <row r="53" spans="1:7" ht="25.5">
      <c r="A53" s="15" t="s">
        <v>177</v>
      </c>
      <c r="B53" s="172" t="s">
        <v>147</v>
      </c>
      <c r="C53" s="20" t="s">
        <v>173</v>
      </c>
      <c r="D53" s="172" t="s">
        <v>7</v>
      </c>
      <c r="E53" s="44">
        <v>0.34</v>
      </c>
      <c r="F53" s="19">
        <v>1.5700092263415311</v>
      </c>
      <c r="G53" s="19">
        <f t="shared" si="0"/>
        <v>0.53380313695612058</v>
      </c>
    </row>
    <row r="54" spans="1:7">
      <c r="A54" s="171"/>
      <c r="B54" s="13"/>
      <c r="C54" s="14" t="s">
        <v>20</v>
      </c>
      <c r="D54" s="14"/>
      <c r="E54" s="14"/>
      <c r="F54" s="19"/>
      <c r="G54" s="19"/>
    </row>
    <row r="55" spans="1:7">
      <c r="A55" s="15" t="s">
        <v>9</v>
      </c>
      <c r="B55" s="15" t="s">
        <v>185</v>
      </c>
      <c r="C55" s="16" t="s">
        <v>186</v>
      </c>
      <c r="D55" s="17" t="s">
        <v>4</v>
      </c>
      <c r="E55" s="18">
        <v>73.8</v>
      </c>
      <c r="F55" s="19">
        <v>0.56168311402468052</v>
      </c>
      <c r="G55" s="19">
        <f t="shared" si="0"/>
        <v>41.452213815021423</v>
      </c>
    </row>
    <row r="56" spans="1:7">
      <c r="A56" s="15" t="s">
        <v>10</v>
      </c>
      <c r="B56" s="15" t="s">
        <v>8</v>
      </c>
      <c r="C56" s="16" t="s">
        <v>180</v>
      </c>
      <c r="D56" s="17" t="s">
        <v>4</v>
      </c>
      <c r="E56" s="18">
        <v>62.1</v>
      </c>
      <c r="F56" s="19">
        <v>0.29447051610098024</v>
      </c>
      <c r="G56" s="19">
        <f t="shared" si="0"/>
        <v>18.286619049870872</v>
      </c>
    </row>
    <row r="57" spans="1:7" ht="25.5">
      <c r="A57" s="15" t="s">
        <v>5</v>
      </c>
      <c r="B57" s="15" t="s">
        <v>8</v>
      </c>
      <c r="C57" s="16" t="s">
        <v>179</v>
      </c>
      <c r="D57" s="17" t="s">
        <v>4</v>
      </c>
      <c r="E57" s="18">
        <v>5.7</v>
      </c>
      <c r="F57" s="19">
        <v>0.29447051610098024</v>
      </c>
      <c r="G57" s="19">
        <f t="shared" si="0"/>
        <v>1.6784819417755874</v>
      </c>
    </row>
    <row r="58" spans="1:7" ht="25.5">
      <c r="A58" s="15" t="s">
        <v>11</v>
      </c>
      <c r="B58" s="15" t="s">
        <v>181</v>
      </c>
      <c r="C58" s="16" t="s">
        <v>182</v>
      </c>
      <c r="D58" s="17" t="s">
        <v>4</v>
      </c>
      <c r="E58" s="18">
        <v>5.7</v>
      </c>
      <c r="F58" s="19">
        <v>0.95741439890570523</v>
      </c>
      <c r="G58" s="19">
        <f t="shared" si="0"/>
        <v>5.4572620737625197</v>
      </c>
    </row>
    <row r="59" spans="1:7" ht="38.25">
      <c r="A59" s="15" t="s">
        <v>12</v>
      </c>
      <c r="B59" s="7" t="s">
        <v>174</v>
      </c>
      <c r="C59" s="20" t="s">
        <v>175</v>
      </c>
      <c r="D59" s="172" t="s">
        <v>7</v>
      </c>
      <c r="E59" s="41">
        <v>4</v>
      </c>
      <c r="F59" s="19">
        <v>2.5850188770454046</v>
      </c>
      <c r="G59" s="19">
        <f t="shared" si="0"/>
        <v>10.340075508181618</v>
      </c>
    </row>
    <row r="60" spans="1:7" ht="25.5">
      <c r="A60" s="15" t="s">
        <v>120</v>
      </c>
      <c r="B60" s="172" t="s">
        <v>147</v>
      </c>
      <c r="C60" s="20" t="s">
        <v>173</v>
      </c>
      <c r="D60" s="172" t="s">
        <v>7</v>
      </c>
      <c r="E60" s="44">
        <v>4</v>
      </c>
      <c r="F60" s="19">
        <v>1.5700092263415311</v>
      </c>
      <c r="G60" s="19">
        <f t="shared" si="0"/>
        <v>6.2800369053661242</v>
      </c>
    </row>
    <row r="61" spans="1:7" ht="25.5">
      <c r="A61" s="101" t="s">
        <v>122</v>
      </c>
      <c r="B61" s="52" t="s">
        <v>183</v>
      </c>
      <c r="C61" s="53" t="s">
        <v>184</v>
      </c>
      <c r="D61" s="55" t="s">
        <v>4</v>
      </c>
      <c r="E61" s="54">
        <v>2.2999999999999998</v>
      </c>
      <c r="F61" s="19">
        <v>11.806963226289836</v>
      </c>
      <c r="G61" s="19">
        <f t="shared" si="0"/>
        <v>27.15601542046662</v>
      </c>
    </row>
    <row r="62" spans="1:7" ht="25.5">
      <c r="A62" s="55">
        <v>8</v>
      </c>
      <c r="B62" s="52" t="s">
        <v>22</v>
      </c>
      <c r="C62" s="53" t="s">
        <v>23</v>
      </c>
      <c r="D62" s="55" t="s">
        <v>4</v>
      </c>
      <c r="E62" s="54">
        <v>12.2</v>
      </c>
      <c r="F62" s="19">
        <v>1.5366251603156114</v>
      </c>
      <c r="G62" s="19">
        <f t="shared" si="0"/>
        <v>18.746826955850459</v>
      </c>
    </row>
    <row r="63" spans="1:7">
      <c r="A63" s="55">
        <v>9</v>
      </c>
      <c r="B63" s="56" t="s">
        <v>26</v>
      </c>
      <c r="C63" s="53" t="s">
        <v>110</v>
      </c>
      <c r="D63" s="38" t="s">
        <v>4</v>
      </c>
      <c r="E63" s="54">
        <v>2.82</v>
      </c>
      <c r="F63" s="19">
        <v>3.0614363566848697</v>
      </c>
      <c r="G63" s="19">
        <f t="shared" si="0"/>
        <v>8.6332505258513326</v>
      </c>
    </row>
    <row r="64" spans="1:7">
      <c r="A64" s="55">
        <v>10</v>
      </c>
      <c r="B64" s="56" t="s">
        <v>75</v>
      </c>
      <c r="C64" s="53" t="s">
        <v>111</v>
      </c>
      <c r="D64" s="55" t="s">
        <v>4</v>
      </c>
      <c r="E64" s="54">
        <v>2.1</v>
      </c>
      <c r="F64" s="19">
        <v>7.502334510912247</v>
      </c>
      <c r="G64" s="19">
        <f t="shared" si="0"/>
        <v>15.754902472915719</v>
      </c>
    </row>
    <row r="65" spans="1:7" ht="25.5">
      <c r="A65" s="55">
        <v>11</v>
      </c>
      <c r="B65" s="52" t="s">
        <v>21</v>
      </c>
      <c r="C65" s="53" t="s">
        <v>112</v>
      </c>
      <c r="D65" s="55" t="s">
        <v>4</v>
      </c>
      <c r="E65" s="54">
        <v>38.200000000000003</v>
      </c>
      <c r="F65" s="19">
        <v>1.3365125974734571</v>
      </c>
      <c r="G65" s="19">
        <f t="shared" si="0"/>
        <v>51.054781223486067</v>
      </c>
    </row>
    <row r="66" spans="1:7" ht="25.5">
      <c r="A66" s="171">
        <v>12</v>
      </c>
      <c r="B66" s="7" t="s">
        <v>24</v>
      </c>
      <c r="C66" s="39" t="s">
        <v>108</v>
      </c>
      <c r="D66" s="171" t="s">
        <v>25</v>
      </c>
      <c r="E66" s="21">
        <v>71.099999999999994</v>
      </c>
      <c r="F66" s="19">
        <v>2.4793532361051605</v>
      </c>
      <c r="G66" s="19">
        <f t="shared" si="0"/>
        <v>176.2820150870769</v>
      </c>
    </row>
    <row r="67" spans="1:7" ht="25.5">
      <c r="A67" s="171">
        <v>13</v>
      </c>
      <c r="B67" s="7" t="s">
        <v>19</v>
      </c>
      <c r="C67" s="20" t="s">
        <v>109</v>
      </c>
      <c r="D67" s="171" t="s">
        <v>25</v>
      </c>
      <c r="E67" s="21">
        <v>48.1</v>
      </c>
      <c r="F67" s="19">
        <v>10.138632771755452</v>
      </c>
      <c r="G67" s="19">
        <f t="shared" si="0"/>
        <v>487.66823632143723</v>
      </c>
    </row>
    <row r="68" spans="1:7">
      <c r="A68" s="171"/>
      <c r="B68" s="13"/>
      <c r="C68" s="14" t="s">
        <v>187</v>
      </c>
      <c r="D68" s="14"/>
      <c r="E68" s="14"/>
      <c r="F68" s="19"/>
      <c r="G68" s="19"/>
    </row>
    <row r="69" spans="1:7">
      <c r="A69" s="184" t="s">
        <v>9</v>
      </c>
      <c r="B69" s="184" t="s">
        <v>185</v>
      </c>
      <c r="C69" s="198" t="s">
        <v>271</v>
      </c>
      <c r="D69" s="199" t="s">
        <v>4</v>
      </c>
      <c r="E69" s="200">
        <v>21.3</v>
      </c>
      <c r="F69" s="19">
        <v>0.56168311402468052</v>
      </c>
      <c r="G69" s="19">
        <f t="shared" si="0"/>
        <v>11.963850328725696</v>
      </c>
    </row>
    <row r="70" spans="1:7" ht="25.5">
      <c r="A70" s="184" t="s">
        <v>10</v>
      </c>
      <c r="B70" s="184" t="s">
        <v>8</v>
      </c>
      <c r="C70" s="198" t="s">
        <v>270</v>
      </c>
      <c r="D70" s="199" t="s">
        <v>4</v>
      </c>
      <c r="E70" s="200">
        <v>1.26</v>
      </c>
      <c r="F70" s="19">
        <v>0.29447051610098024</v>
      </c>
      <c r="G70" s="19">
        <f t="shared" si="0"/>
        <v>0.37103285028723509</v>
      </c>
    </row>
    <row r="71" spans="1:7" ht="25.5">
      <c r="A71" s="184" t="s">
        <v>5</v>
      </c>
      <c r="B71" s="178" t="s">
        <v>6</v>
      </c>
      <c r="C71" s="39" t="s">
        <v>98</v>
      </c>
      <c r="D71" s="64" t="s">
        <v>7</v>
      </c>
      <c r="E71" s="41">
        <v>0.3</v>
      </c>
      <c r="F71" s="19">
        <v>0.63827626593713693</v>
      </c>
      <c r="G71" s="19">
        <f t="shared" si="0"/>
        <v>0.19148287978114106</v>
      </c>
    </row>
    <row r="72" spans="1:7" ht="25.5">
      <c r="A72" s="184" t="s">
        <v>11</v>
      </c>
      <c r="B72" s="64" t="s">
        <v>147</v>
      </c>
      <c r="C72" s="39" t="s">
        <v>173</v>
      </c>
      <c r="D72" s="64" t="s">
        <v>7</v>
      </c>
      <c r="E72" s="44">
        <v>0.3</v>
      </c>
      <c r="F72" s="19">
        <v>1.5700092263415311</v>
      </c>
      <c r="G72" s="19">
        <f t="shared" si="0"/>
        <v>0.47100276790245932</v>
      </c>
    </row>
    <row r="73" spans="1:7" ht="38.25">
      <c r="A73" s="184" t="s">
        <v>12</v>
      </c>
      <c r="B73" s="201" t="s">
        <v>188</v>
      </c>
      <c r="C73" s="182" t="s">
        <v>189</v>
      </c>
      <c r="D73" s="181" t="s">
        <v>27</v>
      </c>
      <c r="E73" s="183">
        <v>8.4</v>
      </c>
      <c r="F73" s="19">
        <v>0.87178448897092997</v>
      </c>
      <c r="G73" s="19">
        <f t="shared" ref="G73:G128" si="1">E73*F73</f>
        <v>7.3229897073558119</v>
      </c>
    </row>
    <row r="74" spans="1:7" ht="25.5">
      <c r="A74" s="184" t="s">
        <v>120</v>
      </c>
      <c r="B74" s="202" t="s">
        <v>99</v>
      </c>
      <c r="C74" s="203" t="s">
        <v>190</v>
      </c>
      <c r="D74" s="40" t="s">
        <v>4</v>
      </c>
      <c r="E74" s="204">
        <v>1.35</v>
      </c>
      <c r="F74" s="19">
        <v>2.0195150249811626</v>
      </c>
      <c r="G74" s="19">
        <f t="shared" si="1"/>
        <v>2.7263452837245699</v>
      </c>
    </row>
    <row r="75" spans="1:7" ht="25.5">
      <c r="A75" s="184" t="s">
        <v>122</v>
      </c>
      <c r="B75" s="178" t="s">
        <v>103</v>
      </c>
      <c r="C75" s="39" t="s">
        <v>104</v>
      </c>
      <c r="D75" s="40" t="s">
        <v>4</v>
      </c>
      <c r="E75" s="41">
        <v>24.51</v>
      </c>
      <c r="F75" s="19">
        <v>0.99346860538248194</v>
      </c>
      <c r="G75" s="19">
        <f t="shared" si="1"/>
        <v>24.349915517924632</v>
      </c>
    </row>
    <row r="76" spans="1:7">
      <c r="A76" s="171"/>
      <c r="B76" s="13"/>
      <c r="C76" s="14" t="s">
        <v>191</v>
      </c>
      <c r="D76" s="14"/>
      <c r="E76" s="14"/>
      <c r="F76" s="19"/>
      <c r="G76" s="19"/>
    </row>
    <row r="77" spans="1:7">
      <c r="A77" s="15" t="s">
        <v>9</v>
      </c>
      <c r="B77" s="15" t="s">
        <v>194</v>
      </c>
      <c r="C77" s="16" t="s">
        <v>192</v>
      </c>
      <c r="D77" s="17" t="s">
        <v>4</v>
      </c>
      <c r="E77" s="18">
        <v>14.8</v>
      </c>
      <c r="F77" s="19">
        <v>0.23711963279564638</v>
      </c>
      <c r="G77" s="19">
        <f t="shared" si="1"/>
        <v>3.5093705653755665</v>
      </c>
    </row>
    <row r="78" spans="1:7" ht="25.5">
      <c r="A78" s="15" t="s">
        <v>10</v>
      </c>
      <c r="B78" s="15" t="s">
        <v>47</v>
      </c>
      <c r="C78" s="16" t="s">
        <v>193</v>
      </c>
      <c r="D78" s="17" t="s">
        <v>4</v>
      </c>
      <c r="E78" s="18">
        <v>14.8</v>
      </c>
      <c r="F78" s="19">
        <v>0.56630286577050615</v>
      </c>
      <c r="G78" s="19">
        <f t="shared" si="1"/>
        <v>8.3812824134034916</v>
      </c>
    </row>
    <row r="79" spans="1:7" ht="25.5">
      <c r="A79" s="15" t="s">
        <v>5</v>
      </c>
      <c r="B79" s="15" t="s">
        <v>47</v>
      </c>
      <c r="C79" s="16" t="s">
        <v>213</v>
      </c>
      <c r="D79" s="171" t="s">
        <v>14</v>
      </c>
      <c r="E79" s="18">
        <v>0.22</v>
      </c>
      <c r="F79" s="19">
        <v>24.120814766262477</v>
      </c>
      <c r="G79" s="19">
        <f t="shared" si="1"/>
        <v>5.3065792485777452</v>
      </c>
    </row>
    <row r="80" spans="1:7" ht="38.25">
      <c r="A80" s="15" t="s">
        <v>11</v>
      </c>
      <c r="B80" s="7" t="s">
        <v>174</v>
      </c>
      <c r="C80" s="20" t="s">
        <v>175</v>
      </c>
      <c r="D80" s="172" t="s">
        <v>7</v>
      </c>
      <c r="E80" s="41">
        <v>1.5</v>
      </c>
      <c r="F80" s="19">
        <v>2.5850188770454046</v>
      </c>
      <c r="G80" s="19">
        <f t="shared" si="1"/>
        <v>3.8775283155681066</v>
      </c>
    </row>
    <row r="81" spans="1:7" ht="25.5">
      <c r="A81" s="15" t="s">
        <v>12</v>
      </c>
      <c r="B81" s="172" t="s">
        <v>147</v>
      </c>
      <c r="C81" s="20" t="s">
        <v>173</v>
      </c>
      <c r="D81" s="172" t="s">
        <v>7</v>
      </c>
      <c r="E81" s="44">
        <v>1.5</v>
      </c>
      <c r="F81" s="19">
        <v>1.5700092263415311</v>
      </c>
      <c r="G81" s="19">
        <f t="shared" si="1"/>
        <v>2.3550138395122966</v>
      </c>
    </row>
    <row r="82" spans="1:7" ht="25.5">
      <c r="A82" s="15" t="s">
        <v>120</v>
      </c>
      <c r="B82" s="52" t="s">
        <v>106</v>
      </c>
      <c r="C82" s="53" t="s">
        <v>260</v>
      </c>
      <c r="D82" s="55" t="s">
        <v>4</v>
      </c>
      <c r="E82" s="54">
        <v>14.8</v>
      </c>
      <c r="F82" s="19">
        <v>2.9603593056164739</v>
      </c>
      <c r="G82" s="19">
        <f t="shared" si="1"/>
        <v>43.813317723123816</v>
      </c>
    </row>
    <row r="83" spans="1:7" ht="25.5">
      <c r="A83" s="15" t="s">
        <v>122</v>
      </c>
      <c r="B83" s="52" t="s">
        <v>73</v>
      </c>
      <c r="C83" s="53" t="s">
        <v>195</v>
      </c>
      <c r="D83" s="55" t="s">
        <v>4</v>
      </c>
      <c r="E83" s="54">
        <v>14.8</v>
      </c>
      <c r="F83" s="19">
        <v>1.5963220722963156</v>
      </c>
      <c r="G83" s="19">
        <f t="shared" si="1"/>
        <v>23.625566669985471</v>
      </c>
    </row>
    <row r="84" spans="1:7" ht="25.5">
      <c r="A84" s="15" t="s">
        <v>101</v>
      </c>
      <c r="B84" s="7" t="s">
        <v>74</v>
      </c>
      <c r="C84" s="20" t="s">
        <v>105</v>
      </c>
      <c r="D84" s="171" t="s">
        <v>4</v>
      </c>
      <c r="E84" s="21">
        <v>14.8</v>
      </c>
      <c r="F84" s="19">
        <v>9.9085119968537896</v>
      </c>
      <c r="G84" s="19">
        <f t="shared" si="1"/>
        <v>146.6459775534361</v>
      </c>
    </row>
    <row r="85" spans="1:7">
      <c r="A85" s="171"/>
      <c r="B85" s="13"/>
      <c r="C85" s="14" t="s">
        <v>61</v>
      </c>
      <c r="D85" s="14"/>
      <c r="E85" s="14"/>
      <c r="F85" s="19"/>
      <c r="G85" s="19"/>
    </row>
    <row r="86" spans="1:7" ht="25.5">
      <c r="A86" s="171">
        <v>1</v>
      </c>
      <c r="B86" s="7" t="s">
        <v>93</v>
      </c>
      <c r="C86" s="20" t="s">
        <v>202</v>
      </c>
      <c r="D86" s="17" t="s">
        <v>4</v>
      </c>
      <c r="E86" s="6">
        <v>1.08</v>
      </c>
      <c r="F86" s="19">
        <v>3.1933565650611921</v>
      </c>
      <c r="G86" s="19">
        <f t="shared" si="1"/>
        <v>3.4488250902660877</v>
      </c>
    </row>
    <row r="87" spans="1:7" ht="25.5">
      <c r="A87" s="171">
        <v>2</v>
      </c>
      <c r="B87" s="7" t="s">
        <v>3</v>
      </c>
      <c r="C87" s="20" t="s">
        <v>201</v>
      </c>
      <c r="D87" s="17" t="s">
        <v>4</v>
      </c>
      <c r="E87" s="6">
        <v>4.41</v>
      </c>
      <c r="F87" s="19">
        <v>1.8529764065932042</v>
      </c>
      <c r="G87" s="19">
        <f t="shared" si="1"/>
        <v>8.1716259530760311</v>
      </c>
    </row>
    <row r="88" spans="1:7" ht="25.5">
      <c r="A88" s="171">
        <v>3</v>
      </c>
      <c r="B88" s="7" t="s">
        <v>93</v>
      </c>
      <c r="C88" s="20" t="s">
        <v>203</v>
      </c>
      <c r="D88" s="17" t="s">
        <v>4</v>
      </c>
      <c r="E88" s="6">
        <v>8.1</v>
      </c>
      <c r="F88" s="19">
        <v>3.1933565650611921</v>
      </c>
      <c r="G88" s="19">
        <f t="shared" si="1"/>
        <v>25.866188176995657</v>
      </c>
    </row>
    <row r="89" spans="1:7" ht="38.25">
      <c r="A89" s="171">
        <v>4</v>
      </c>
      <c r="B89" s="7"/>
      <c r="C89" s="20" t="s">
        <v>107</v>
      </c>
      <c r="D89" s="171" t="s">
        <v>4</v>
      </c>
      <c r="E89" s="21">
        <v>4.62</v>
      </c>
      <c r="F89" s="19">
        <v>76.843955497269604</v>
      </c>
      <c r="G89" s="19">
        <f t="shared" si="1"/>
        <v>355.01907439738557</v>
      </c>
    </row>
    <row r="90" spans="1:7" ht="38.25">
      <c r="A90" s="171">
        <v>5</v>
      </c>
      <c r="B90" s="7"/>
      <c r="C90" s="20" t="s">
        <v>197</v>
      </c>
      <c r="D90" s="171" t="s">
        <v>4</v>
      </c>
      <c r="E90" s="21">
        <v>0.72</v>
      </c>
      <c r="F90" s="19">
        <v>41.905360871040003</v>
      </c>
      <c r="G90" s="19">
        <f t="shared" si="1"/>
        <v>30.171859827148801</v>
      </c>
    </row>
    <row r="91" spans="1:7" ht="51">
      <c r="A91" s="171">
        <v>6</v>
      </c>
      <c r="B91" s="7"/>
      <c r="C91" s="20" t="s">
        <v>196</v>
      </c>
      <c r="D91" s="171" t="s">
        <v>4</v>
      </c>
      <c r="E91" s="21">
        <v>0.36</v>
      </c>
      <c r="F91" s="19">
        <v>31.651642882907403</v>
      </c>
      <c r="G91" s="19">
        <f t="shared" si="1"/>
        <v>11.394591437846664</v>
      </c>
    </row>
    <row r="92" spans="1:7" ht="38.25">
      <c r="A92" s="171">
        <v>7</v>
      </c>
      <c r="B92" s="7"/>
      <c r="C92" s="20" t="s">
        <v>199</v>
      </c>
      <c r="D92" s="171" t="s">
        <v>4</v>
      </c>
      <c r="E92" s="21">
        <v>3.15</v>
      </c>
      <c r="F92" s="19">
        <v>125.4934603834926</v>
      </c>
      <c r="G92" s="19">
        <f t="shared" si="1"/>
        <v>395.30440020800171</v>
      </c>
    </row>
    <row r="93" spans="1:7" ht="38.25">
      <c r="A93" s="171">
        <v>8</v>
      </c>
      <c r="B93" s="7"/>
      <c r="C93" s="20" t="s">
        <v>200</v>
      </c>
      <c r="D93" s="171" t="s">
        <v>4</v>
      </c>
      <c r="E93" s="21">
        <v>3.6</v>
      </c>
      <c r="F93" s="19">
        <v>61.116349745357404</v>
      </c>
      <c r="G93" s="19">
        <f t="shared" si="1"/>
        <v>220.01885908328666</v>
      </c>
    </row>
    <row r="94" spans="1:7" ht="25.5">
      <c r="A94" s="171">
        <v>9</v>
      </c>
      <c r="B94" s="49"/>
      <c r="C94" s="23" t="s">
        <v>198</v>
      </c>
      <c r="D94" s="50" t="s">
        <v>27</v>
      </c>
      <c r="E94" s="24">
        <v>1.6</v>
      </c>
      <c r="F94" s="19">
        <v>3.1429020653280002</v>
      </c>
      <c r="G94" s="19">
        <f t="shared" si="1"/>
        <v>5.0286433045248007</v>
      </c>
    </row>
    <row r="95" spans="1:7">
      <c r="A95" s="171"/>
      <c r="B95" s="13"/>
      <c r="C95" s="14" t="s">
        <v>1</v>
      </c>
      <c r="D95" s="14"/>
      <c r="E95" s="14"/>
      <c r="F95" s="19"/>
      <c r="G95" s="19"/>
    </row>
    <row r="96" spans="1:7" ht="25.5">
      <c r="A96" s="25">
        <v>1</v>
      </c>
      <c r="B96" s="7" t="s">
        <v>204</v>
      </c>
      <c r="C96" s="26" t="s">
        <v>206</v>
      </c>
      <c r="D96" s="25" t="s">
        <v>27</v>
      </c>
      <c r="E96" s="27">
        <v>7</v>
      </c>
      <c r="F96" s="19">
        <v>3.840794626236415</v>
      </c>
      <c r="G96" s="19">
        <f t="shared" si="1"/>
        <v>26.885562383654904</v>
      </c>
    </row>
    <row r="97" spans="1:7">
      <c r="A97" s="25">
        <v>2</v>
      </c>
      <c r="B97" s="28" t="s">
        <v>30</v>
      </c>
      <c r="C97" s="26" t="s">
        <v>205</v>
      </c>
      <c r="D97" s="25" t="s">
        <v>15</v>
      </c>
      <c r="E97" s="27">
        <v>2</v>
      </c>
      <c r="F97" s="19">
        <v>4.320909531524328</v>
      </c>
      <c r="G97" s="19">
        <f t="shared" si="1"/>
        <v>8.641819063048656</v>
      </c>
    </row>
    <row r="98" spans="1:7" ht="25.5">
      <c r="A98" s="25">
        <v>3</v>
      </c>
      <c r="B98" s="75" t="s">
        <v>261</v>
      </c>
      <c r="C98" s="62" t="s">
        <v>262</v>
      </c>
      <c r="D98" s="63" t="s">
        <v>15</v>
      </c>
      <c r="E98" s="102">
        <v>1</v>
      </c>
      <c r="F98" s="19">
        <v>15.906037207050058</v>
      </c>
      <c r="G98" s="19">
        <f t="shared" si="1"/>
        <v>15.906037207050058</v>
      </c>
    </row>
    <row r="99" spans="1:7">
      <c r="A99" s="25">
        <v>4</v>
      </c>
      <c r="B99" s="66"/>
      <c r="C99" s="62" t="s">
        <v>207</v>
      </c>
      <c r="D99" s="174" t="s">
        <v>15</v>
      </c>
      <c r="E99" s="29">
        <v>1</v>
      </c>
      <c r="F99" s="19">
        <v>0.76297090537902534</v>
      </c>
      <c r="G99" s="19">
        <f t="shared" si="1"/>
        <v>0.76297090537902534</v>
      </c>
    </row>
    <row r="100" spans="1:7">
      <c r="A100" s="25">
        <v>5</v>
      </c>
      <c r="B100" s="7"/>
      <c r="C100" s="26" t="s">
        <v>208</v>
      </c>
      <c r="D100" s="172" t="s">
        <v>15</v>
      </c>
      <c r="E100" s="6">
        <v>3</v>
      </c>
      <c r="F100" s="19">
        <v>0.48830137944257629</v>
      </c>
      <c r="G100" s="19">
        <f t="shared" si="1"/>
        <v>1.4649041383277288</v>
      </c>
    </row>
    <row r="101" spans="1:7">
      <c r="A101" s="25">
        <v>6</v>
      </c>
      <c r="B101" s="7"/>
      <c r="C101" s="26" t="s">
        <v>209</v>
      </c>
      <c r="D101" s="174" t="s">
        <v>15</v>
      </c>
      <c r="E101" s="6">
        <v>12</v>
      </c>
      <c r="F101" s="19">
        <v>0.15259418107580508</v>
      </c>
      <c r="G101" s="19">
        <f t="shared" si="1"/>
        <v>1.831130172909661</v>
      </c>
    </row>
    <row r="102" spans="1:7" ht="25.5">
      <c r="A102" s="25">
        <v>7</v>
      </c>
      <c r="B102" s="7"/>
      <c r="C102" s="26" t="s">
        <v>210</v>
      </c>
      <c r="D102" s="174" t="s">
        <v>15</v>
      </c>
      <c r="E102" s="6">
        <v>1</v>
      </c>
      <c r="F102" s="19">
        <v>1.8311301729096607</v>
      </c>
      <c r="G102" s="19">
        <f t="shared" si="1"/>
        <v>1.8311301729096607</v>
      </c>
    </row>
    <row r="103" spans="1:7" ht="38.25">
      <c r="A103" s="25">
        <v>8</v>
      </c>
      <c r="B103" s="57" t="s">
        <v>212</v>
      </c>
      <c r="C103" s="26" t="s">
        <v>211</v>
      </c>
      <c r="D103" s="25" t="s">
        <v>27</v>
      </c>
      <c r="E103" s="27">
        <v>6</v>
      </c>
      <c r="F103" s="19">
        <v>0.54336910939980776</v>
      </c>
      <c r="G103" s="19">
        <f t="shared" si="1"/>
        <v>3.2602146563988468</v>
      </c>
    </row>
    <row r="104" spans="1:7">
      <c r="A104" s="171"/>
      <c r="B104" s="13"/>
      <c r="C104" s="14" t="s">
        <v>2</v>
      </c>
      <c r="D104" s="14"/>
      <c r="E104" s="14"/>
      <c r="F104" s="19"/>
      <c r="G104" s="19"/>
    </row>
    <row r="105" spans="1:7">
      <c r="A105" s="15" t="s">
        <v>9</v>
      </c>
      <c r="B105" s="15" t="s">
        <v>154</v>
      </c>
      <c r="C105" s="16" t="s">
        <v>115</v>
      </c>
      <c r="D105" s="171" t="s">
        <v>14</v>
      </c>
      <c r="E105" s="18">
        <v>0.18</v>
      </c>
      <c r="F105" s="19">
        <v>5.7922020897351452</v>
      </c>
      <c r="G105" s="19">
        <f t="shared" si="1"/>
        <v>1.042596376152326</v>
      </c>
    </row>
    <row r="106" spans="1:7">
      <c r="A106" s="15" t="s">
        <v>10</v>
      </c>
      <c r="B106" s="15" t="s">
        <v>47</v>
      </c>
      <c r="C106" s="16" t="s">
        <v>214</v>
      </c>
      <c r="D106" s="171" t="s">
        <v>14</v>
      </c>
      <c r="E106" s="18">
        <v>0.15</v>
      </c>
      <c r="F106" s="19">
        <v>24.120814766262477</v>
      </c>
      <c r="G106" s="19">
        <f t="shared" si="1"/>
        <v>3.6181222149393713</v>
      </c>
    </row>
    <row r="107" spans="1:7">
      <c r="A107" s="15" t="s">
        <v>5</v>
      </c>
      <c r="B107" s="15" t="s">
        <v>47</v>
      </c>
      <c r="C107" s="16" t="s">
        <v>215</v>
      </c>
      <c r="D107" s="171" t="s">
        <v>14</v>
      </c>
      <c r="E107" s="18">
        <v>0.1</v>
      </c>
      <c r="F107" s="19">
        <v>24.120814766262477</v>
      </c>
      <c r="G107" s="19">
        <f t="shared" si="1"/>
        <v>2.4120814766262479</v>
      </c>
    </row>
    <row r="108" spans="1:7">
      <c r="A108" s="15" t="s">
        <v>11</v>
      </c>
      <c r="B108" s="25" t="s">
        <v>31</v>
      </c>
      <c r="C108" s="26" t="s">
        <v>216</v>
      </c>
      <c r="D108" s="25" t="s">
        <v>15</v>
      </c>
      <c r="E108" s="27">
        <v>1</v>
      </c>
      <c r="F108" s="19">
        <v>3.8755607017301084</v>
      </c>
      <c r="G108" s="19">
        <f t="shared" si="1"/>
        <v>3.8755607017301084</v>
      </c>
    </row>
    <row r="109" spans="1:7">
      <c r="A109" s="15" t="s">
        <v>12</v>
      </c>
      <c r="B109" s="7" t="s">
        <v>32</v>
      </c>
      <c r="C109" s="20" t="s">
        <v>33</v>
      </c>
      <c r="D109" s="171" t="s">
        <v>14</v>
      </c>
      <c r="E109" s="21">
        <v>3</v>
      </c>
      <c r="F109" s="19">
        <v>3.5105194626542535</v>
      </c>
      <c r="G109" s="19">
        <f t="shared" si="1"/>
        <v>10.531558387962761</v>
      </c>
    </row>
    <row r="110" spans="1:7">
      <c r="A110" s="15" t="s">
        <v>120</v>
      </c>
      <c r="B110" s="7" t="s">
        <v>34</v>
      </c>
      <c r="C110" s="20" t="s">
        <v>35</v>
      </c>
      <c r="D110" s="171" t="s">
        <v>14</v>
      </c>
      <c r="E110" s="21">
        <v>3</v>
      </c>
      <c r="F110" s="19">
        <v>1.4680354116554148</v>
      </c>
      <c r="G110" s="19">
        <f t="shared" si="1"/>
        <v>4.4041062349662443</v>
      </c>
    </row>
    <row r="111" spans="1:7">
      <c r="A111" s="15" t="s">
        <v>122</v>
      </c>
      <c r="B111" s="75" t="s">
        <v>217</v>
      </c>
      <c r="C111" s="76" t="s">
        <v>218</v>
      </c>
      <c r="D111" s="63" t="s">
        <v>15</v>
      </c>
      <c r="E111" s="77">
        <v>1</v>
      </c>
      <c r="F111" s="19">
        <v>32.157588912645657</v>
      </c>
      <c r="G111" s="19">
        <f t="shared" si="1"/>
        <v>32.157588912645657</v>
      </c>
    </row>
    <row r="112" spans="1:7" ht="25.5">
      <c r="A112" s="171">
        <v>8</v>
      </c>
      <c r="B112" s="25" t="s">
        <v>36</v>
      </c>
      <c r="C112" s="26" t="s">
        <v>58</v>
      </c>
      <c r="D112" s="25" t="s">
        <v>27</v>
      </c>
      <c r="E112" s="21">
        <v>5</v>
      </c>
      <c r="F112" s="19">
        <v>2.0463944497485191</v>
      </c>
      <c r="G112" s="19">
        <f t="shared" si="1"/>
        <v>10.231972248742595</v>
      </c>
    </row>
    <row r="113" spans="1:7" ht="25.5">
      <c r="A113" s="171">
        <v>9</v>
      </c>
      <c r="B113" s="25" t="s">
        <v>37</v>
      </c>
      <c r="C113" s="26" t="s">
        <v>60</v>
      </c>
      <c r="D113" s="25" t="s">
        <v>27</v>
      </c>
      <c r="E113" s="21">
        <v>2</v>
      </c>
      <c r="F113" s="19">
        <v>2.7622689676786045</v>
      </c>
      <c r="G113" s="19">
        <f t="shared" si="1"/>
        <v>5.5245379353572091</v>
      </c>
    </row>
    <row r="114" spans="1:7">
      <c r="A114" s="171">
        <v>10</v>
      </c>
      <c r="B114" s="25" t="s">
        <v>38</v>
      </c>
      <c r="C114" s="26" t="s">
        <v>59</v>
      </c>
      <c r="D114" s="25" t="s">
        <v>27</v>
      </c>
      <c r="E114" s="21">
        <v>5</v>
      </c>
      <c r="F114" s="19">
        <v>1.7773233752610391</v>
      </c>
      <c r="G114" s="19">
        <f t="shared" si="1"/>
        <v>8.8866168763051956</v>
      </c>
    </row>
    <row r="115" spans="1:7">
      <c r="A115" s="171">
        <v>11</v>
      </c>
      <c r="B115" s="25" t="s">
        <v>39</v>
      </c>
      <c r="C115" s="26" t="s">
        <v>40</v>
      </c>
      <c r="D115" s="25" t="s">
        <v>41</v>
      </c>
      <c r="E115" s="21">
        <v>1</v>
      </c>
      <c r="F115" s="19">
        <v>22.965290678570888</v>
      </c>
      <c r="G115" s="19">
        <f t="shared" si="1"/>
        <v>22.965290678570888</v>
      </c>
    </row>
    <row r="116" spans="1:7">
      <c r="A116" s="171">
        <v>12</v>
      </c>
      <c r="B116" s="25" t="s">
        <v>42</v>
      </c>
      <c r="C116" s="26" t="s">
        <v>43</v>
      </c>
      <c r="D116" s="25" t="s">
        <v>41</v>
      </c>
      <c r="E116" s="21">
        <v>1</v>
      </c>
      <c r="F116" s="19">
        <v>52.323280615682883</v>
      </c>
      <c r="G116" s="19">
        <f t="shared" si="1"/>
        <v>52.323280615682883</v>
      </c>
    </row>
    <row r="117" spans="1:7" ht="25.5">
      <c r="A117" s="171">
        <v>13</v>
      </c>
      <c r="B117" s="7"/>
      <c r="C117" s="179" t="s">
        <v>266</v>
      </c>
      <c r="D117" s="25" t="s">
        <v>15</v>
      </c>
      <c r="E117" s="6">
        <v>1</v>
      </c>
      <c r="F117" s="19">
        <v>1.4649041383277286</v>
      </c>
      <c r="G117" s="19">
        <f t="shared" si="1"/>
        <v>1.4649041383277286</v>
      </c>
    </row>
    <row r="118" spans="1:7" ht="25.5">
      <c r="A118" s="171">
        <v>14</v>
      </c>
      <c r="B118" s="7"/>
      <c r="C118" s="26" t="s">
        <v>44</v>
      </c>
      <c r="D118" s="25" t="s">
        <v>15</v>
      </c>
      <c r="E118" s="6">
        <v>1</v>
      </c>
      <c r="F118" s="19">
        <v>0.97660275888515258</v>
      </c>
      <c r="G118" s="19">
        <f t="shared" si="1"/>
        <v>0.97660275888515258</v>
      </c>
    </row>
    <row r="119" spans="1:7" ht="25.5">
      <c r="A119" s="171">
        <v>15</v>
      </c>
      <c r="B119" s="7"/>
      <c r="C119" s="26" t="s">
        <v>76</v>
      </c>
      <c r="D119" s="25" t="s">
        <v>15</v>
      </c>
      <c r="E119" s="6">
        <v>1</v>
      </c>
      <c r="F119" s="19">
        <v>0.68667381484112289</v>
      </c>
      <c r="G119" s="19">
        <f t="shared" si="1"/>
        <v>0.68667381484112289</v>
      </c>
    </row>
    <row r="120" spans="1:7">
      <c r="A120" s="171">
        <v>16</v>
      </c>
      <c r="B120" s="7"/>
      <c r="C120" s="26" t="s">
        <v>272</v>
      </c>
      <c r="D120" s="25" t="s">
        <v>15</v>
      </c>
      <c r="E120" s="29">
        <v>2</v>
      </c>
      <c r="F120" s="19">
        <v>0.65615497862596184</v>
      </c>
      <c r="G120" s="19">
        <f t="shared" si="1"/>
        <v>1.3123099572519237</v>
      </c>
    </row>
    <row r="121" spans="1:7">
      <c r="A121" s="171">
        <v>17</v>
      </c>
      <c r="B121" s="7"/>
      <c r="C121" s="26" t="s">
        <v>273</v>
      </c>
      <c r="D121" s="25" t="s">
        <v>15</v>
      </c>
      <c r="E121" s="29">
        <v>1</v>
      </c>
      <c r="F121" s="19">
        <v>0.18311301729096607</v>
      </c>
      <c r="G121" s="19">
        <f t="shared" si="1"/>
        <v>0.18311301729096607</v>
      </c>
    </row>
    <row r="122" spans="1:7" ht="25.5">
      <c r="A122" s="171">
        <v>18</v>
      </c>
      <c r="B122" s="7" t="s">
        <v>17</v>
      </c>
      <c r="C122" s="20" t="s">
        <v>18</v>
      </c>
      <c r="D122" s="171" t="s">
        <v>14</v>
      </c>
      <c r="E122" s="21">
        <v>0.15</v>
      </c>
      <c r="F122" s="19">
        <v>40.19040231098807</v>
      </c>
      <c r="G122" s="19">
        <f t="shared" si="1"/>
        <v>6.0285603466482103</v>
      </c>
    </row>
    <row r="123" spans="1:7" ht="25.5">
      <c r="A123" s="171">
        <v>19</v>
      </c>
      <c r="B123" s="7" t="s">
        <v>17</v>
      </c>
      <c r="C123" s="20" t="s">
        <v>219</v>
      </c>
      <c r="D123" s="171" t="s">
        <v>14</v>
      </c>
      <c r="E123" s="21">
        <v>0.1</v>
      </c>
      <c r="F123" s="19">
        <v>48.066093184672525</v>
      </c>
      <c r="G123" s="19">
        <f t="shared" si="1"/>
        <v>4.8066093184672525</v>
      </c>
    </row>
    <row r="124" spans="1:7" ht="25.5">
      <c r="A124" s="171">
        <v>20</v>
      </c>
      <c r="B124" s="75" t="s">
        <v>220</v>
      </c>
      <c r="C124" s="43" t="s">
        <v>221</v>
      </c>
      <c r="D124" s="63" t="s">
        <v>125</v>
      </c>
      <c r="E124" s="77">
        <v>0.6</v>
      </c>
      <c r="F124" s="19">
        <v>9.4061521021827943</v>
      </c>
      <c r="G124" s="19">
        <f t="shared" si="1"/>
        <v>5.6436912613096766</v>
      </c>
    </row>
    <row r="125" spans="1:7" ht="38.25">
      <c r="A125" s="171">
        <v>21</v>
      </c>
      <c r="B125" s="87" t="s">
        <v>228</v>
      </c>
      <c r="C125" s="176" t="s">
        <v>268</v>
      </c>
      <c r="D125" s="88" t="s">
        <v>126</v>
      </c>
      <c r="E125" s="89">
        <v>6</v>
      </c>
      <c r="F125" s="19">
        <v>3.4643817907656742</v>
      </c>
      <c r="G125" s="19">
        <f t="shared" si="1"/>
        <v>20.786290744594044</v>
      </c>
    </row>
    <row r="126" spans="1:7">
      <c r="A126" s="171">
        <v>22</v>
      </c>
      <c r="B126" s="25" t="s">
        <v>225</v>
      </c>
      <c r="C126" s="26" t="s">
        <v>222</v>
      </c>
      <c r="D126" s="25" t="s">
        <v>15</v>
      </c>
      <c r="E126" s="21">
        <v>1</v>
      </c>
      <c r="F126" s="19">
        <v>0.7884169405156437</v>
      </c>
      <c r="G126" s="19">
        <f t="shared" si="1"/>
        <v>0.7884169405156437</v>
      </c>
    </row>
    <row r="127" spans="1:7">
      <c r="A127" s="171">
        <v>23</v>
      </c>
      <c r="B127" s="25" t="s">
        <v>226</v>
      </c>
      <c r="C127" s="26" t="s">
        <v>223</v>
      </c>
      <c r="D127" s="25" t="s">
        <v>15</v>
      </c>
      <c r="E127" s="21">
        <v>1</v>
      </c>
      <c r="F127" s="19">
        <v>0.97587415561385771</v>
      </c>
      <c r="G127" s="19">
        <f t="shared" si="1"/>
        <v>0.97587415561385771</v>
      </c>
    </row>
    <row r="128" spans="1:7">
      <c r="A128" s="171">
        <v>24</v>
      </c>
      <c r="B128" s="78" t="s">
        <v>224</v>
      </c>
      <c r="C128" s="46" t="s">
        <v>227</v>
      </c>
      <c r="D128" s="45" t="s">
        <v>27</v>
      </c>
      <c r="E128" s="41">
        <v>10</v>
      </c>
      <c r="F128" s="19">
        <v>1.3450290606304691</v>
      </c>
      <c r="G128" s="19">
        <f t="shared" si="1"/>
        <v>13.450290606304691</v>
      </c>
    </row>
    <row r="129" spans="1:7">
      <c r="A129" s="171"/>
      <c r="B129" s="13"/>
      <c r="C129" s="14" t="s">
        <v>259</v>
      </c>
      <c r="D129" s="14"/>
      <c r="E129" s="14"/>
      <c r="F129" s="19"/>
      <c r="G129" s="19"/>
    </row>
    <row r="130" spans="1:7">
      <c r="A130" s="65"/>
      <c r="B130" s="95"/>
      <c r="C130" s="42" t="s">
        <v>244</v>
      </c>
      <c r="D130" s="42"/>
      <c r="E130" s="42"/>
      <c r="F130" s="19"/>
      <c r="G130" s="19"/>
    </row>
    <row r="131" spans="1:7">
      <c r="A131" s="96">
        <v>1</v>
      </c>
      <c r="B131" s="97"/>
      <c r="C131" s="98" t="s">
        <v>245</v>
      </c>
      <c r="D131" s="96" t="s">
        <v>15</v>
      </c>
      <c r="E131" s="99">
        <v>2</v>
      </c>
      <c r="F131" s="19">
        <v>36.331947875191688</v>
      </c>
      <c r="G131" s="19">
        <f t="shared" ref="G131" si="2">E131*F131</f>
        <v>72.663895750383375</v>
      </c>
    </row>
    <row r="132" spans="1:7">
      <c r="A132" s="65"/>
      <c r="B132" s="95"/>
      <c r="C132" s="42" t="s">
        <v>247</v>
      </c>
      <c r="D132" s="42"/>
      <c r="E132" s="42"/>
      <c r="F132" s="19"/>
      <c r="G132" s="19"/>
    </row>
    <row r="133" spans="1:7" ht="39.75">
      <c r="A133" s="85">
        <v>1</v>
      </c>
      <c r="B133" s="85" t="s">
        <v>246</v>
      </c>
      <c r="C133" s="98" t="s">
        <v>248</v>
      </c>
      <c r="D133" s="85" t="s">
        <v>15</v>
      </c>
      <c r="E133" s="35">
        <v>1</v>
      </c>
      <c r="F133" s="19">
        <v>88.762357136383145</v>
      </c>
      <c r="G133" s="19">
        <f t="shared" ref="G133:G143" si="3">E133*F133</f>
        <v>88.762357136383145</v>
      </c>
    </row>
    <row r="134" spans="1:7">
      <c r="A134" s="96">
        <v>2</v>
      </c>
      <c r="B134" s="85" t="s">
        <v>256</v>
      </c>
      <c r="C134" s="98" t="s">
        <v>257</v>
      </c>
      <c r="D134" s="96" t="s">
        <v>15</v>
      </c>
      <c r="E134" s="99">
        <v>1</v>
      </c>
      <c r="F134" s="19">
        <v>10.39389770605036</v>
      </c>
      <c r="G134" s="19">
        <f t="shared" si="3"/>
        <v>10.39389770605036</v>
      </c>
    </row>
    <row r="135" spans="1:7" ht="38.25">
      <c r="A135" s="85">
        <v>3</v>
      </c>
      <c r="B135" s="52" t="s">
        <v>251</v>
      </c>
      <c r="C135" s="36" t="s">
        <v>252</v>
      </c>
      <c r="D135" s="171" t="s">
        <v>4</v>
      </c>
      <c r="E135" s="86">
        <v>0.185</v>
      </c>
      <c r="F135" s="19">
        <v>6.7995561024431908</v>
      </c>
      <c r="G135" s="19">
        <f t="shared" si="3"/>
        <v>1.2579178789519903</v>
      </c>
    </row>
    <row r="136" spans="1:7" ht="25.5">
      <c r="A136" s="96">
        <v>4</v>
      </c>
      <c r="B136" s="96" t="s">
        <v>242</v>
      </c>
      <c r="C136" s="100" t="s">
        <v>249</v>
      </c>
      <c r="D136" s="96" t="s">
        <v>15</v>
      </c>
      <c r="E136" s="99">
        <v>2</v>
      </c>
      <c r="F136" s="19">
        <v>3.9904594654422305</v>
      </c>
      <c r="G136" s="19">
        <f t="shared" si="3"/>
        <v>7.980918930884461</v>
      </c>
    </row>
    <row r="137" spans="1:7" ht="25.5">
      <c r="A137" s="15" t="s">
        <v>12</v>
      </c>
      <c r="B137" s="25" t="s">
        <v>31</v>
      </c>
      <c r="C137" s="46" t="s">
        <v>267</v>
      </c>
      <c r="D137" s="25" t="s">
        <v>15</v>
      </c>
      <c r="E137" s="27">
        <v>1</v>
      </c>
      <c r="F137" s="19">
        <v>3.8755607017301084</v>
      </c>
      <c r="G137" s="19">
        <f t="shared" si="3"/>
        <v>3.8755607017301084</v>
      </c>
    </row>
    <row r="138" spans="1:7">
      <c r="A138" s="65"/>
      <c r="B138" s="95"/>
      <c r="C138" s="42" t="s">
        <v>250</v>
      </c>
      <c r="D138" s="42"/>
      <c r="E138" s="42"/>
      <c r="F138" s="19"/>
      <c r="G138" s="19"/>
    </row>
    <row r="139" spans="1:7" ht="25.5">
      <c r="A139" s="15" t="s">
        <v>9</v>
      </c>
      <c r="B139" s="25" t="s">
        <v>31</v>
      </c>
      <c r="C139" s="46" t="s">
        <v>267</v>
      </c>
      <c r="D139" s="25" t="s">
        <v>15</v>
      </c>
      <c r="E139" s="27">
        <v>4</v>
      </c>
      <c r="F139" s="19">
        <v>3.8755607017301084</v>
      </c>
      <c r="G139" s="19">
        <f t="shared" si="3"/>
        <v>15.502242806920433</v>
      </c>
    </row>
    <row r="140" spans="1:7" ht="38.25">
      <c r="A140" s="85">
        <v>2</v>
      </c>
      <c r="B140" s="52" t="s">
        <v>251</v>
      </c>
      <c r="C140" s="36" t="s">
        <v>253</v>
      </c>
      <c r="D140" s="171" t="s">
        <v>4</v>
      </c>
      <c r="E140" s="35">
        <v>8.8800000000000008</v>
      </c>
      <c r="F140" s="19">
        <v>6.7995561024431908</v>
      </c>
      <c r="G140" s="19">
        <f t="shared" si="3"/>
        <v>60.380058189695539</v>
      </c>
    </row>
    <row r="141" spans="1:7">
      <c r="A141" s="96">
        <v>3</v>
      </c>
      <c r="B141" s="97"/>
      <c r="C141" s="98" t="s">
        <v>254</v>
      </c>
      <c r="D141" s="96" t="s">
        <v>15</v>
      </c>
      <c r="E141" s="99">
        <v>4</v>
      </c>
      <c r="F141" s="19">
        <v>1.5259418107580507</v>
      </c>
      <c r="G141" s="19">
        <f t="shared" si="3"/>
        <v>6.1037672430322027</v>
      </c>
    </row>
    <row r="142" spans="1:7">
      <c r="A142" s="96">
        <v>4</v>
      </c>
      <c r="B142" s="96" t="s">
        <v>243</v>
      </c>
      <c r="C142" s="100" t="s">
        <v>255</v>
      </c>
      <c r="D142" s="96" t="s">
        <v>126</v>
      </c>
      <c r="E142" s="99">
        <v>0.02</v>
      </c>
      <c r="F142" s="19">
        <v>5.5049342408698285</v>
      </c>
      <c r="G142" s="19">
        <f t="shared" si="3"/>
        <v>0.11009868481739657</v>
      </c>
    </row>
    <row r="143" spans="1:7">
      <c r="A143" s="96">
        <v>5</v>
      </c>
      <c r="B143" s="97"/>
      <c r="C143" s="98" t="s">
        <v>258</v>
      </c>
      <c r="D143" s="96" t="s">
        <v>15</v>
      </c>
      <c r="E143" s="99">
        <v>12</v>
      </c>
      <c r="F143" s="19">
        <v>0.76297090537902534</v>
      </c>
      <c r="G143" s="19">
        <f t="shared" si="3"/>
        <v>9.1556508645483046</v>
      </c>
    </row>
    <row r="144" spans="1:7">
      <c r="A144" s="171"/>
      <c r="B144" s="13"/>
      <c r="C144" s="14" t="s">
        <v>29</v>
      </c>
      <c r="D144" s="14"/>
      <c r="E144" s="14"/>
      <c r="F144" s="19"/>
      <c r="G144" s="19"/>
    </row>
    <row r="145" spans="1:7">
      <c r="A145" s="171"/>
      <c r="B145" s="14" t="s">
        <v>48</v>
      </c>
      <c r="C145" s="14"/>
      <c r="D145" s="14"/>
      <c r="E145" s="14"/>
      <c r="F145" s="19"/>
      <c r="G145" s="19"/>
    </row>
    <row r="146" spans="1:7">
      <c r="A146" s="30">
        <v>1</v>
      </c>
      <c r="B146" s="214" t="s">
        <v>86</v>
      </c>
      <c r="C146" s="214"/>
      <c r="D146" s="32" t="s">
        <v>77</v>
      </c>
      <c r="E146" s="27"/>
      <c r="F146" s="19"/>
      <c r="G146" s="19"/>
    </row>
    <row r="147" spans="1:7">
      <c r="A147" s="13" t="s">
        <v>83</v>
      </c>
      <c r="B147" s="172" t="s">
        <v>78</v>
      </c>
      <c r="C147" s="20" t="s">
        <v>229</v>
      </c>
      <c r="D147" s="172" t="s">
        <v>15</v>
      </c>
      <c r="E147" s="27">
        <v>1</v>
      </c>
      <c r="F147" s="19">
        <v>32.896157194944735</v>
      </c>
      <c r="G147" s="19">
        <f t="shared" ref="G147:G166" si="4">E147*F147</f>
        <v>32.896157194944735</v>
      </c>
    </row>
    <row r="148" spans="1:7" ht="38.25">
      <c r="A148" s="13" t="s">
        <v>84</v>
      </c>
      <c r="B148" s="172" t="s">
        <v>79</v>
      </c>
      <c r="C148" s="33" t="s">
        <v>230</v>
      </c>
      <c r="D148" s="172" t="s">
        <v>15</v>
      </c>
      <c r="E148" s="6">
        <v>1</v>
      </c>
      <c r="F148" s="19">
        <v>4.9627877203734343</v>
      </c>
      <c r="G148" s="19">
        <f t="shared" si="4"/>
        <v>4.9627877203734343</v>
      </c>
    </row>
    <row r="149" spans="1:7" ht="38.25">
      <c r="A149" s="13" t="s">
        <v>85</v>
      </c>
      <c r="B149" s="172" t="s">
        <v>79</v>
      </c>
      <c r="C149" s="33" t="s">
        <v>232</v>
      </c>
      <c r="D149" s="172" t="s">
        <v>15</v>
      </c>
      <c r="E149" s="6">
        <v>1</v>
      </c>
      <c r="F149" s="19">
        <v>4.49773878757098</v>
      </c>
      <c r="G149" s="19">
        <f t="shared" si="4"/>
        <v>4.49773878757098</v>
      </c>
    </row>
    <row r="150" spans="1:7" ht="38.25">
      <c r="A150" s="13" t="s">
        <v>87</v>
      </c>
      <c r="B150" s="172" t="s">
        <v>79</v>
      </c>
      <c r="C150" s="33" t="s">
        <v>231</v>
      </c>
      <c r="D150" s="172" t="s">
        <v>15</v>
      </c>
      <c r="E150" s="6">
        <v>2</v>
      </c>
      <c r="F150" s="19">
        <v>4.7447960331222836</v>
      </c>
      <c r="G150" s="19">
        <f t="shared" si="4"/>
        <v>9.4895920662445672</v>
      </c>
    </row>
    <row r="151" spans="1:7" ht="38.25">
      <c r="A151" s="30">
        <v>2</v>
      </c>
      <c r="B151" s="171" t="s">
        <v>49</v>
      </c>
      <c r="C151" s="20" t="s">
        <v>50</v>
      </c>
      <c r="D151" s="171" t="s">
        <v>15</v>
      </c>
      <c r="E151" s="27">
        <v>4</v>
      </c>
      <c r="F151" s="19">
        <v>2.2191736050486868</v>
      </c>
      <c r="G151" s="19">
        <f t="shared" si="4"/>
        <v>8.8766944201947471</v>
      </c>
    </row>
    <row r="152" spans="1:7">
      <c r="A152" s="30">
        <v>3</v>
      </c>
      <c r="B152" s="171" t="s">
        <v>51</v>
      </c>
      <c r="C152" s="20" t="s">
        <v>52</v>
      </c>
      <c r="D152" s="171" t="s">
        <v>15</v>
      </c>
      <c r="E152" s="31">
        <v>8</v>
      </c>
      <c r="F152" s="19">
        <v>1.9730537300383673</v>
      </c>
      <c r="G152" s="19">
        <f t="shared" si="4"/>
        <v>15.784429840306938</v>
      </c>
    </row>
    <row r="153" spans="1:7">
      <c r="A153" s="30">
        <v>4</v>
      </c>
      <c r="B153" s="171" t="s">
        <v>234</v>
      </c>
      <c r="C153" s="20" t="s">
        <v>53</v>
      </c>
      <c r="D153" s="171" t="s">
        <v>15</v>
      </c>
      <c r="E153" s="27">
        <v>6</v>
      </c>
      <c r="F153" s="19">
        <v>1.5428521953205481</v>
      </c>
      <c r="G153" s="19">
        <f t="shared" si="4"/>
        <v>9.2571131719232884</v>
      </c>
    </row>
    <row r="154" spans="1:7" ht="25.5">
      <c r="A154" s="30">
        <v>5</v>
      </c>
      <c r="B154" s="13" t="s">
        <v>235</v>
      </c>
      <c r="C154" s="20" t="s">
        <v>54</v>
      </c>
      <c r="D154" s="172" t="s">
        <v>15</v>
      </c>
      <c r="E154" s="21">
        <v>14</v>
      </c>
      <c r="F154" s="19">
        <v>1.2231234324813527</v>
      </c>
      <c r="G154" s="19">
        <f t="shared" si="4"/>
        <v>17.123728054738937</v>
      </c>
    </row>
    <row r="155" spans="1:7">
      <c r="A155" s="30">
        <v>6</v>
      </c>
      <c r="B155" s="15" t="s">
        <v>80</v>
      </c>
      <c r="C155" s="16" t="s">
        <v>88</v>
      </c>
      <c r="D155" s="172" t="s">
        <v>81</v>
      </c>
      <c r="E155" s="37">
        <v>0.01</v>
      </c>
      <c r="F155" s="19">
        <v>18.416031083168502</v>
      </c>
      <c r="G155" s="19">
        <f t="shared" si="4"/>
        <v>0.18416031083168502</v>
      </c>
    </row>
    <row r="156" spans="1:7" ht="27">
      <c r="A156" s="30">
        <v>7</v>
      </c>
      <c r="B156" s="47" t="s">
        <v>89</v>
      </c>
      <c r="C156" s="20" t="s">
        <v>91</v>
      </c>
      <c r="D156" s="171" t="s">
        <v>27</v>
      </c>
      <c r="E156" s="48">
        <v>40</v>
      </c>
      <c r="F156" s="19">
        <v>1.0083078834848715</v>
      </c>
      <c r="G156" s="19">
        <f t="shared" si="4"/>
        <v>40.33231533939486</v>
      </c>
    </row>
    <row r="157" spans="1:7" ht="27">
      <c r="A157" s="30">
        <v>8</v>
      </c>
      <c r="B157" s="47" t="s">
        <v>89</v>
      </c>
      <c r="C157" s="20" t="s">
        <v>90</v>
      </c>
      <c r="D157" s="171" t="s">
        <v>27</v>
      </c>
      <c r="E157" s="48">
        <v>40</v>
      </c>
      <c r="F157" s="19">
        <v>1.3241778383117881</v>
      </c>
      <c r="G157" s="19">
        <f t="shared" si="4"/>
        <v>52.967113532471529</v>
      </c>
    </row>
    <row r="158" spans="1:7">
      <c r="A158" s="30">
        <v>9</v>
      </c>
      <c r="B158" s="47"/>
      <c r="C158" s="20" t="s">
        <v>233</v>
      </c>
      <c r="D158" s="172" t="s">
        <v>15</v>
      </c>
      <c r="E158" s="48">
        <v>150</v>
      </c>
      <c r="F158" s="19">
        <v>0.15259418107580508</v>
      </c>
      <c r="G158" s="19">
        <f t="shared" si="4"/>
        <v>22.889127161370762</v>
      </c>
    </row>
    <row r="159" spans="1:7">
      <c r="A159" s="30">
        <v>10</v>
      </c>
      <c r="B159" s="79" t="s">
        <v>236</v>
      </c>
      <c r="C159" s="20" t="s">
        <v>237</v>
      </c>
      <c r="D159" s="171" t="s">
        <v>27</v>
      </c>
      <c r="E159" s="27">
        <v>40</v>
      </c>
      <c r="F159" s="19">
        <v>4.1066608992023896</v>
      </c>
      <c r="G159" s="19">
        <f t="shared" si="4"/>
        <v>164.26643596809558</v>
      </c>
    </row>
    <row r="160" spans="1:7">
      <c r="A160" s="171"/>
      <c r="B160" s="14" t="s">
        <v>55</v>
      </c>
      <c r="C160" s="14"/>
      <c r="D160" s="14"/>
      <c r="E160" s="14"/>
      <c r="F160" s="19"/>
      <c r="G160" s="19"/>
    </row>
    <row r="161" spans="1:7" ht="25.5">
      <c r="A161" s="30">
        <v>1</v>
      </c>
      <c r="B161" s="171" t="s">
        <v>82</v>
      </c>
      <c r="C161" s="20" t="s">
        <v>239</v>
      </c>
      <c r="D161" s="171" t="s">
        <v>15</v>
      </c>
      <c r="E161" s="6">
        <v>3</v>
      </c>
      <c r="F161" s="19">
        <v>11.529618760691079</v>
      </c>
      <c r="G161" s="19">
        <f t="shared" si="4"/>
        <v>34.588856282073237</v>
      </c>
    </row>
    <row r="162" spans="1:7" ht="25.5">
      <c r="A162" s="30">
        <v>2</v>
      </c>
      <c r="B162" s="171" t="s">
        <v>82</v>
      </c>
      <c r="C162" s="20" t="s">
        <v>238</v>
      </c>
      <c r="D162" s="171" t="s">
        <v>15</v>
      </c>
      <c r="E162" s="6">
        <v>2</v>
      </c>
      <c r="F162" s="19">
        <v>11.529618760691079</v>
      </c>
      <c r="G162" s="19">
        <f t="shared" si="4"/>
        <v>23.059237521382158</v>
      </c>
    </row>
    <row r="163" spans="1:7" ht="25.5">
      <c r="A163" s="30">
        <v>3</v>
      </c>
      <c r="B163" s="171" t="s">
        <v>56</v>
      </c>
      <c r="C163" s="20" t="s">
        <v>57</v>
      </c>
      <c r="D163" s="171" t="s">
        <v>15</v>
      </c>
      <c r="E163" s="27">
        <v>4</v>
      </c>
      <c r="F163" s="19">
        <v>2.1661063322560365</v>
      </c>
      <c r="G163" s="19">
        <f t="shared" si="4"/>
        <v>8.6644253290241462</v>
      </c>
    </row>
    <row r="164" spans="1:7" ht="27">
      <c r="A164" s="30">
        <v>4</v>
      </c>
      <c r="B164" s="47" t="s">
        <v>89</v>
      </c>
      <c r="C164" s="20" t="s">
        <v>100</v>
      </c>
      <c r="D164" s="171" t="s">
        <v>27</v>
      </c>
      <c r="E164" s="27">
        <v>8</v>
      </c>
      <c r="F164" s="19">
        <v>0.67260068511810045</v>
      </c>
      <c r="G164" s="19">
        <f t="shared" si="4"/>
        <v>5.3808054809448036</v>
      </c>
    </row>
    <row r="165" spans="1:7" ht="27">
      <c r="A165" s="30">
        <v>5</v>
      </c>
      <c r="B165" s="47" t="s">
        <v>89</v>
      </c>
      <c r="C165" s="20" t="s">
        <v>92</v>
      </c>
      <c r="D165" s="171" t="s">
        <v>27</v>
      </c>
      <c r="E165" s="48">
        <v>30</v>
      </c>
      <c r="F165" s="19">
        <v>0.80688356446480891</v>
      </c>
      <c r="G165" s="19">
        <f t="shared" si="4"/>
        <v>24.206506933944269</v>
      </c>
    </row>
    <row r="166" spans="1:7">
      <c r="A166" s="30">
        <v>6</v>
      </c>
      <c r="B166" s="79" t="s">
        <v>240</v>
      </c>
      <c r="C166" s="39" t="s">
        <v>241</v>
      </c>
      <c r="D166" s="40" t="s">
        <v>27</v>
      </c>
      <c r="E166" s="84">
        <v>3</v>
      </c>
      <c r="F166" s="19">
        <v>1.3398051645351357</v>
      </c>
      <c r="G166" s="19">
        <f t="shared" si="4"/>
        <v>4.0194154936054067</v>
      </c>
    </row>
    <row r="168" spans="1:7">
      <c r="A168" s="1"/>
      <c r="B168" s="10"/>
      <c r="C168" s="4"/>
      <c r="D168" s="5" t="s">
        <v>0</v>
      </c>
      <c r="E168" s="9"/>
      <c r="F168" s="2"/>
      <c r="G168" s="2">
        <f>SUM(G8:G167)</f>
        <v>6548.0446837358977</v>
      </c>
    </row>
    <row r="169" spans="1:7">
      <c r="A169" s="1"/>
      <c r="B169" s="10"/>
      <c r="C169" s="4"/>
      <c r="D169" s="5" t="s">
        <v>62</v>
      </c>
      <c r="E169" s="9"/>
      <c r="F169" s="2"/>
      <c r="G169" s="2">
        <f>+G168*20%</f>
        <v>1309.6089367471795</v>
      </c>
    </row>
    <row r="170" spans="1:7">
      <c r="A170" s="1"/>
      <c r="B170" s="10"/>
      <c r="C170" s="4"/>
      <c r="D170" s="5" t="s">
        <v>28</v>
      </c>
      <c r="E170" s="9"/>
      <c r="F170" s="2"/>
      <c r="G170" s="2">
        <f>+G168+G169</f>
        <v>7857.6536204830772</v>
      </c>
    </row>
    <row r="171" spans="1:7">
      <c r="A171" s="1"/>
      <c r="B171" s="1"/>
      <c r="C171" s="1"/>
      <c r="D171" s="1"/>
      <c r="E171" s="1"/>
      <c r="F171" s="1"/>
      <c r="G171" s="1"/>
    </row>
    <row r="172" spans="1:7">
      <c r="A172" s="1"/>
      <c r="B172" s="1"/>
      <c r="C172" s="1"/>
      <c r="D172" s="1"/>
      <c r="E172" s="1"/>
      <c r="F172" s="1"/>
      <c r="G172" s="1"/>
    </row>
    <row r="173" spans="1:7">
      <c r="A173" s="1"/>
      <c r="B173" s="1"/>
      <c r="C173" s="1"/>
      <c r="D173" s="1"/>
      <c r="E173" s="1"/>
      <c r="F173" s="1"/>
      <c r="G173" s="1"/>
    </row>
    <row r="174" spans="1:7" ht="24" customHeight="1">
      <c r="A174" s="1"/>
      <c r="B174" s="215" t="s">
        <v>263</v>
      </c>
      <c r="C174" s="215"/>
      <c r="E174" s="215" t="s">
        <v>264</v>
      </c>
      <c r="F174" s="215"/>
      <c r="G174" s="215"/>
    </row>
  </sheetData>
  <mergeCells count="11">
    <mergeCell ref="F3:G4"/>
    <mergeCell ref="B146:C146"/>
    <mergeCell ref="B174:C174"/>
    <mergeCell ref="E174:G174"/>
    <mergeCell ref="A1:G1"/>
    <mergeCell ref="A2:G2"/>
    <mergeCell ref="A3:A5"/>
    <mergeCell ref="B3:B5"/>
    <mergeCell ref="C3:C5"/>
    <mergeCell ref="D3:D5"/>
    <mergeCell ref="E3:E5"/>
  </mergeCells>
  <pageMargins left="0.7" right="0.7" top="0.75" bottom="0.75" header="0.3" footer="0.3"/>
  <pageSetup paperSize="9" scale="95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6:R183"/>
  <sheetViews>
    <sheetView workbookViewId="0">
      <selection activeCell="L25" sqref="L25"/>
    </sheetView>
  </sheetViews>
  <sheetFormatPr defaultRowHeight="15"/>
  <cols>
    <col min="1" max="1" width="6" customWidth="1"/>
    <col min="3" max="3" width="38.5703125" customWidth="1"/>
  </cols>
  <sheetData>
    <row r="16" spans="1:5">
      <c r="A16" s="58"/>
      <c r="B16" s="103"/>
      <c r="C16" s="104" t="s">
        <v>157</v>
      </c>
      <c r="D16" s="104"/>
      <c r="E16" s="104"/>
    </row>
    <row r="17" spans="1:10">
      <c r="A17" s="105" t="s">
        <v>9</v>
      </c>
      <c r="B17" s="105" t="s">
        <v>71</v>
      </c>
      <c r="C17" s="106" t="s">
        <v>114</v>
      </c>
      <c r="D17" s="107" t="s">
        <v>27</v>
      </c>
      <c r="E17" s="108">
        <v>7.2</v>
      </c>
      <c r="F17" s="8">
        <f t="shared" ref="F17:F39" si="0">+H17*1.30954252722</f>
        <v>0.32738563180500002</v>
      </c>
      <c r="G17" s="8">
        <f t="shared" ref="G17" si="1">+E17*F17</f>
        <v>2.3571765489960002</v>
      </c>
      <c r="H17">
        <v>0.25</v>
      </c>
      <c r="I17">
        <v>0</v>
      </c>
      <c r="J17">
        <v>1.8</v>
      </c>
    </row>
    <row r="18" spans="1:10">
      <c r="A18" s="105" t="s">
        <v>10</v>
      </c>
      <c r="B18" s="105" t="s">
        <v>154</v>
      </c>
      <c r="C18" s="106" t="s">
        <v>115</v>
      </c>
      <c r="D18" s="58" t="s">
        <v>14</v>
      </c>
      <c r="E18" s="108">
        <v>0.77</v>
      </c>
      <c r="F18" s="8">
        <f t="shared" si="0"/>
        <v>5.7922020897351452</v>
      </c>
      <c r="G18" s="8">
        <f t="shared" ref="G18:G82" si="2">+E18*F18</f>
        <v>4.4599956090960617</v>
      </c>
      <c r="H18">
        <v>4.4230729200000001</v>
      </c>
      <c r="I18">
        <v>0</v>
      </c>
      <c r="J18">
        <v>3.4057661484000001</v>
      </c>
    </row>
    <row r="19" spans="1:10" ht="25.5">
      <c r="A19" s="105" t="s">
        <v>5</v>
      </c>
      <c r="B19" s="109" t="s">
        <v>32</v>
      </c>
      <c r="C19" s="60" t="s">
        <v>116</v>
      </c>
      <c r="D19" s="58" t="s">
        <v>14</v>
      </c>
      <c r="E19" s="94">
        <v>13</v>
      </c>
      <c r="F19" s="8">
        <f t="shared" si="0"/>
        <v>3.5105194626542535</v>
      </c>
      <c r="G19" s="8">
        <f t="shared" si="2"/>
        <v>45.636753014505295</v>
      </c>
      <c r="H19">
        <v>2.6807220000000003</v>
      </c>
      <c r="I19">
        <v>0</v>
      </c>
      <c r="J19">
        <v>34.849386000000003</v>
      </c>
    </row>
    <row r="20" spans="1:10">
      <c r="A20" s="105" t="s">
        <v>11</v>
      </c>
      <c r="B20" s="105" t="s">
        <v>155</v>
      </c>
      <c r="C20" s="106" t="s">
        <v>117</v>
      </c>
      <c r="D20" s="107" t="s">
        <v>27</v>
      </c>
      <c r="E20" s="108">
        <v>7.2</v>
      </c>
      <c r="F20" s="8">
        <f t="shared" si="0"/>
        <v>1.4042077850617012</v>
      </c>
      <c r="G20" s="8">
        <f t="shared" si="2"/>
        <v>10.110296052444248</v>
      </c>
      <c r="H20">
        <v>1.0722887999999999</v>
      </c>
      <c r="I20">
        <v>0</v>
      </c>
      <c r="J20">
        <v>7.7204793599999997</v>
      </c>
    </row>
    <row r="21" spans="1:10" ht="25.5">
      <c r="A21" s="105" t="s">
        <v>12</v>
      </c>
      <c r="B21" s="105" t="s">
        <v>156</v>
      </c>
      <c r="C21" s="106" t="s">
        <v>118</v>
      </c>
      <c r="D21" s="107" t="s">
        <v>4</v>
      </c>
      <c r="E21" s="108">
        <v>23.5</v>
      </c>
      <c r="F21" s="8">
        <f t="shared" si="0"/>
        <v>0.56630286577050615</v>
      </c>
      <c r="G21" s="8">
        <f t="shared" si="2"/>
        <v>13.308117345606895</v>
      </c>
      <c r="H21">
        <v>0.43244327999999999</v>
      </c>
      <c r="I21">
        <v>0</v>
      </c>
      <c r="J21">
        <v>10.162417079999999</v>
      </c>
    </row>
    <row r="22" spans="1:10" ht="25.5">
      <c r="A22" s="105" t="s">
        <v>120</v>
      </c>
      <c r="B22" s="109" t="s">
        <v>32</v>
      </c>
      <c r="C22" s="60" t="s">
        <v>119</v>
      </c>
      <c r="D22" s="58" t="s">
        <v>14</v>
      </c>
      <c r="E22" s="94">
        <v>3.6</v>
      </c>
      <c r="F22" s="8">
        <f t="shared" si="0"/>
        <v>3.5105194626542535</v>
      </c>
      <c r="G22" s="8">
        <f t="shared" si="2"/>
        <v>12.637870065555314</v>
      </c>
      <c r="H22">
        <v>2.6807220000000003</v>
      </c>
      <c r="I22">
        <v>0</v>
      </c>
      <c r="J22">
        <v>9.650599200000002</v>
      </c>
    </row>
    <row r="23" spans="1:10" ht="38.25">
      <c r="A23" s="105" t="s">
        <v>122</v>
      </c>
      <c r="B23" s="109" t="s">
        <v>6</v>
      </c>
      <c r="C23" s="60" t="s">
        <v>121</v>
      </c>
      <c r="D23" s="59" t="s">
        <v>7</v>
      </c>
      <c r="E23" s="110">
        <v>33.200000000000003</v>
      </c>
      <c r="F23" s="8">
        <f t="shared" si="0"/>
        <v>0.63827626593713693</v>
      </c>
      <c r="G23" s="8">
        <f t="shared" si="2"/>
        <v>21.190772029112949</v>
      </c>
      <c r="H23">
        <v>0.487404</v>
      </c>
      <c r="I23">
        <v>0</v>
      </c>
      <c r="J23">
        <v>16.181812800000003</v>
      </c>
    </row>
    <row r="24" spans="1:10" ht="25.5">
      <c r="A24" s="105" t="s">
        <v>101</v>
      </c>
      <c r="B24" s="59" t="s">
        <v>147</v>
      </c>
      <c r="C24" s="60" t="s">
        <v>148</v>
      </c>
      <c r="D24" s="59" t="s">
        <v>7</v>
      </c>
      <c r="E24" s="111">
        <v>33.200000000000003</v>
      </c>
      <c r="F24" s="8">
        <f t="shared" si="0"/>
        <v>1.5700092263415311</v>
      </c>
      <c r="G24" s="8">
        <f t="shared" si="2"/>
        <v>52.124306314538835</v>
      </c>
      <c r="H24">
        <v>1.1988990000000002</v>
      </c>
      <c r="I24">
        <v>0</v>
      </c>
      <c r="J24">
        <v>39.80344680000001</v>
      </c>
    </row>
    <row r="25" spans="1:10" ht="25.5">
      <c r="A25" s="112">
        <v>9</v>
      </c>
      <c r="B25" s="113" t="s">
        <v>124</v>
      </c>
      <c r="C25" s="114" t="s">
        <v>127</v>
      </c>
      <c r="D25" s="112" t="s">
        <v>125</v>
      </c>
      <c r="E25" s="115">
        <v>3.6</v>
      </c>
      <c r="F25" s="8">
        <f t="shared" si="0"/>
        <v>40.87981393924732</v>
      </c>
      <c r="G25" s="8">
        <f t="shared" si="2"/>
        <v>147.16733018129037</v>
      </c>
      <c r="H25">
        <v>31.216866263999997</v>
      </c>
      <c r="I25">
        <v>89.479160870399994</v>
      </c>
      <c r="J25">
        <v>112.38071855039999</v>
      </c>
    </row>
    <row r="26" spans="1:10" ht="25.5">
      <c r="A26" s="112">
        <v>10</v>
      </c>
      <c r="B26" s="116" t="s">
        <v>169</v>
      </c>
      <c r="C26" s="114" t="s">
        <v>269</v>
      </c>
      <c r="D26" s="112" t="s">
        <v>125</v>
      </c>
      <c r="E26" s="115">
        <v>1.3</v>
      </c>
      <c r="F26" s="8">
        <f t="shared" si="0"/>
        <v>95.926582506014029</v>
      </c>
      <c r="G26" s="8">
        <f t="shared" si="2"/>
        <v>124.70455725781824</v>
      </c>
      <c r="H26">
        <v>73.2519796128</v>
      </c>
      <c r="I26">
        <v>76.413095216640002</v>
      </c>
      <c r="J26">
        <v>95.227573496640005</v>
      </c>
    </row>
    <row r="27" spans="1:10" ht="25.5">
      <c r="A27" s="112">
        <v>11</v>
      </c>
      <c r="B27" s="113" t="s">
        <v>129</v>
      </c>
      <c r="C27" s="114" t="s">
        <v>130</v>
      </c>
      <c r="D27" s="112" t="s">
        <v>125</v>
      </c>
      <c r="E27" s="115">
        <v>8.5</v>
      </c>
      <c r="F27" s="8">
        <f t="shared" si="0"/>
        <v>11.980556236079821</v>
      </c>
      <c r="G27" s="8">
        <f t="shared" si="2"/>
        <v>101.83472800667847</v>
      </c>
      <c r="H27">
        <v>9.148657631999999</v>
      </c>
      <c r="I27">
        <v>58.77394387199999</v>
      </c>
      <c r="J27">
        <v>77.763589871999997</v>
      </c>
    </row>
    <row r="28" spans="1:10" ht="25.5">
      <c r="A28" s="58">
        <v>12</v>
      </c>
      <c r="B28" s="109" t="s">
        <v>131</v>
      </c>
      <c r="C28" s="60" t="s">
        <v>133</v>
      </c>
      <c r="D28" s="59" t="s">
        <v>132</v>
      </c>
      <c r="E28" s="61">
        <v>8.5000000000000006E-2</v>
      </c>
      <c r="F28" s="8">
        <f t="shared" si="0"/>
        <v>40.587841134561188</v>
      </c>
      <c r="G28" s="8">
        <f t="shared" si="2"/>
        <v>3.449966496437701</v>
      </c>
      <c r="H28">
        <v>30.993908399999999</v>
      </c>
      <c r="I28">
        <v>0</v>
      </c>
      <c r="J28">
        <v>2.6344822140000002</v>
      </c>
    </row>
    <row r="29" spans="1:10" ht="25.5">
      <c r="A29" s="58">
        <v>13</v>
      </c>
      <c r="B29" s="109" t="s">
        <v>134</v>
      </c>
      <c r="C29" s="60" t="s">
        <v>135</v>
      </c>
      <c r="D29" s="58" t="s">
        <v>14</v>
      </c>
      <c r="E29" s="94">
        <v>6.8</v>
      </c>
      <c r="F29" s="8">
        <f t="shared" si="0"/>
        <v>50.168401672474815</v>
      </c>
      <c r="G29" s="8">
        <f t="shared" si="2"/>
        <v>341.14513137282876</v>
      </c>
      <c r="H29">
        <v>38.30986824</v>
      </c>
      <c r="I29">
        <v>244.78248211200003</v>
      </c>
      <c r="J29">
        <v>260.50710403199997</v>
      </c>
    </row>
    <row r="30" spans="1:10">
      <c r="A30" s="112">
        <v>14</v>
      </c>
      <c r="B30" s="116" t="s">
        <v>128</v>
      </c>
      <c r="C30" s="114" t="s">
        <v>136</v>
      </c>
      <c r="D30" s="112" t="s">
        <v>125</v>
      </c>
      <c r="E30" s="115">
        <v>3</v>
      </c>
      <c r="F30" s="8">
        <f t="shared" si="0"/>
        <v>95.926582506014029</v>
      </c>
      <c r="G30" s="8">
        <f t="shared" si="2"/>
        <v>287.77974751804209</v>
      </c>
      <c r="H30">
        <v>73.2519796128</v>
      </c>
      <c r="I30">
        <v>176.33791203840002</v>
      </c>
      <c r="J30">
        <v>219.7559388384</v>
      </c>
    </row>
    <row r="31" spans="1:10" ht="25.5">
      <c r="A31" s="112">
        <v>15</v>
      </c>
      <c r="B31" s="113" t="s">
        <v>137</v>
      </c>
      <c r="C31" s="114" t="s">
        <v>138</v>
      </c>
      <c r="D31" s="112" t="s">
        <v>126</v>
      </c>
      <c r="E31" s="117">
        <v>17</v>
      </c>
      <c r="F31" s="8">
        <f t="shared" si="0"/>
        <v>3.5737349933562341</v>
      </c>
      <c r="G31" s="8">
        <f t="shared" si="2"/>
        <v>60.753494887055979</v>
      </c>
      <c r="H31">
        <v>2.7289949880000002</v>
      </c>
      <c r="I31">
        <v>15.966228096000002</v>
      </c>
      <c r="J31">
        <v>46.392914795999999</v>
      </c>
    </row>
    <row r="32" spans="1:10">
      <c r="A32" s="58">
        <v>16</v>
      </c>
      <c r="B32" s="103"/>
      <c r="C32" s="60" t="s">
        <v>102</v>
      </c>
      <c r="D32" s="58" t="s">
        <v>4</v>
      </c>
      <c r="E32" s="94">
        <v>17</v>
      </c>
      <c r="F32" s="8">
        <f t="shared" si="0"/>
        <v>1.7700925004793386</v>
      </c>
      <c r="G32" s="8">
        <f t="shared" si="2"/>
        <v>30.091572508148758</v>
      </c>
      <c r="H32">
        <v>1.3516876799999999</v>
      </c>
      <c r="I32">
        <v>22.97869056</v>
      </c>
      <c r="J32">
        <v>22.97869056</v>
      </c>
    </row>
    <row r="33" spans="1:18" ht="25.5">
      <c r="A33" s="58">
        <v>17</v>
      </c>
      <c r="B33" s="109" t="s">
        <v>139</v>
      </c>
      <c r="C33" s="60" t="s">
        <v>149</v>
      </c>
      <c r="D33" s="58" t="s">
        <v>4</v>
      </c>
      <c r="E33" s="94">
        <v>17</v>
      </c>
      <c r="F33" s="8">
        <f t="shared" si="0"/>
        <v>20.200213449324359</v>
      </c>
      <c r="G33" s="8">
        <f t="shared" si="2"/>
        <v>343.40362863851408</v>
      </c>
      <c r="H33">
        <v>15.42539706</v>
      </c>
      <c r="I33">
        <v>116.28009792</v>
      </c>
      <c r="J33">
        <v>262.23175001999999</v>
      </c>
    </row>
    <row r="34" spans="1:18" ht="25.5">
      <c r="A34" s="118">
        <v>18</v>
      </c>
      <c r="B34" s="109" t="s">
        <v>140</v>
      </c>
      <c r="C34" s="119" t="s">
        <v>143</v>
      </c>
      <c r="D34" s="120" t="s">
        <v>141</v>
      </c>
      <c r="E34" s="121">
        <v>6.23</v>
      </c>
      <c r="F34" s="8">
        <f t="shared" si="0"/>
        <v>23.057315762485285</v>
      </c>
      <c r="G34" s="8">
        <f t="shared" si="2"/>
        <v>143.64707720028332</v>
      </c>
      <c r="H34">
        <v>17.607153095999998</v>
      </c>
      <c r="I34">
        <v>5.0961655180800003</v>
      </c>
      <c r="J34">
        <v>109.69256378807999</v>
      </c>
    </row>
    <row r="35" spans="1:18">
      <c r="A35" s="118">
        <v>19</v>
      </c>
      <c r="B35" s="122"/>
      <c r="C35" s="119" t="s">
        <v>142</v>
      </c>
      <c r="D35" s="118" t="s">
        <v>27</v>
      </c>
      <c r="E35" s="121">
        <v>17.8</v>
      </c>
      <c r="F35" s="8">
        <f t="shared" si="0"/>
        <v>10.681592675306355</v>
      </c>
      <c r="G35" s="8">
        <f t="shared" si="2"/>
        <v>190.13234962045314</v>
      </c>
      <c r="H35">
        <v>8.1567360000000004</v>
      </c>
      <c r="I35">
        <v>145.1899008</v>
      </c>
      <c r="J35">
        <v>145.1899008</v>
      </c>
    </row>
    <row r="36" spans="1:18" ht="25.5">
      <c r="A36" s="118">
        <v>20</v>
      </c>
      <c r="B36" s="91" t="s">
        <v>73</v>
      </c>
      <c r="C36" s="119" t="s">
        <v>144</v>
      </c>
      <c r="D36" s="118" t="s">
        <v>4</v>
      </c>
      <c r="E36" s="121">
        <v>45</v>
      </c>
      <c r="F36" s="8">
        <f t="shared" si="0"/>
        <v>1.8391299332241364</v>
      </c>
      <c r="G36" s="8">
        <f t="shared" si="2"/>
        <v>82.760846995086141</v>
      </c>
      <c r="H36">
        <v>1.4044064205599998</v>
      </c>
      <c r="I36">
        <v>50.061850675199992</v>
      </c>
      <c r="J36">
        <v>63.198288925199989</v>
      </c>
    </row>
    <row r="37" spans="1:18" ht="25.5">
      <c r="A37" s="58">
        <v>21</v>
      </c>
      <c r="B37" s="109" t="s">
        <v>145</v>
      </c>
      <c r="C37" s="60" t="s">
        <v>150</v>
      </c>
      <c r="D37" s="123" t="s">
        <v>4</v>
      </c>
      <c r="E37" s="94">
        <v>45</v>
      </c>
      <c r="F37" s="8">
        <f t="shared" si="0"/>
        <v>14.61289015227085</v>
      </c>
      <c r="G37" s="8">
        <f t="shared" si="2"/>
        <v>657.58005685218825</v>
      </c>
      <c r="H37">
        <v>11.1587748</v>
      </c>
      <c r="I37">
        <v>327.726</v>
      </c>
      <c r="J37">
        <v>502.14486599999998</v>
      </c>
    </row>
    <row r="38" spans="1:18" ht="25.5">
      <c r="A38" s="58">
        <v>22</v>
      </c>
      <c r="B38" s="109" t="s">
        <v>146</v>
      </c>
      <c r="C38" s="60" t="s">
        <v>151</v>
      </c>
      <c r="D38" s="124" t="s">
        <v>141</v>
      </c>
      <c r="E38" s="94">
        <v>23.8</v>
      </c>
      <c r="F38" s="8">
        <f t="shared" si="0"/>
        <v>10.858754002527975</v>
      </c>
      <c r="G38" s="8">
        <f t="shared" si="2"/>
        <v>258.43834526016582</v>
      </c>
      <c r="H38">
        <v>8.2920208980000005</v>
      </c>
      <c r="I38">
        <v>174.925281888</v>
      </c>
      <c r="J38">
        <v>197.35009737240003</v>
      </c>
    </row>
    <row r="39" spans="1:18" ht="38.25">
      <c r="A39" s="58">
        <v>23</v>
      </c>
      <c r="B39" s="109" t="s">
        <v>139</v>
      </c>
      <c r="C39" s="60" t="s">
        <v>152</v>
      </c>
      <c r="D39" s="58" t="s">
        <v>4</v>
      </c>
      <c r="E39" s="94">
        <v>14.9</v>
      </c>
      <c r="F39" s="8">
        <f t="shared" si="0"/>
        <v>20.200213449324359</v>
      </c>
      <c r="G39" s="8">
        <f t="shared" si="2"/>
        <v>300.98318039493296</v>
      </c>
      <c r="H39">
        <v>15.42539706</v>
      </c>
      <c r="I39">
        <v>101.91608582400001</v>
      </c>
      <c r="J39">
        <v>229.83841619399999</v>
      </c>
    </row>
    <row r="40" spans="1:18" s="210" customFormat="1" ht="14.25" customHeight="1">
      <c r="A40" s="58"/>
      <c r="B40" s="103"/>
      <c r="C40" s="104" t="s">
        <v>265</v>
      </c>
      <c r="D40" s="58"/>
      <c r="E40" s="94"/>
      <c r="F40" s="207"/>
      <c r="G40" s="207"/>
      <c r="H40" s="123"/>
      <c r="I40" s="207"/>
      <c r="J40" s="208"/>
      <c r="K40" s="80"/>
      <c r="L40" s="58"/>
      <c r="M40" s="207"/>
      <c r="N40" s="94"/>
      <c r="O40" s="209"/>
      <c r="P40" s="209"/>
      <c r="Q40" s="209"/>
      <c r="R40" s="209"/>
    </row>
    <row r="41" spans="1:18">
      <c r="A41" s="58">
        <v>1</v>
      </c>
      <c r="B41" s="109" t="s">
        <v>97</v>
      </c>
      <c r="C41" s="60" t="s">
        <v>153</v>
      </c>
      <c r="D41" s="59" t="s">
        <v>4</v>
      </c>
      <c r="E41" s="61">
        <v>3.8</v>
      </c>
      <c r="F41" s="8">
        <f>+H41*1.30954252722</f>
        <v>4.630369003295657</v>
      </c>
      <c r="G41" s="8">
        <f t="shared" si="2"/>
        <v>17.595402212523496</v>
      </c>
      <c r="H41">
        <v>3.5358676080000002</v>
      </c>
      <c r="I41">
        <v>9.0595701504000026</v>
      </c>
      <c r="J41">
        <v>13.436296910399999</v>
      </c>
    </row>
    <row r="42" spans="1:18">
      <c r="A42" s="58"/>
      <c r="B42" s="103"/>
      <c r="C42" s="104" t="s">
        <v>165</v>
      </c>
      <c r="D42" s="104"/>
      <c r="E42" s="104"/>
      <c r="F42" s="8"/>
      <c r="G42" s="8"/>
    </row>
    <row r="43" spans="1:18" ht="25.5">
      <c r="A43" s="112">
        <v>1</v>
      </c>
      <c r="B43" s="113" t="s">
        <v>164</v>
      </c>
      <c r="C43" s="114" t="s">
        <v>159</v>
      </c>
      <c r="D43" s="112" t="s">
        <v>125</v>
      </c>
      <c r="E43" s="115">
        <v>0.54</v>
      </c>
      <c r="F43" s="8">
        <f t="shared" ref="F43:F50" si="3">+H43*1.30954252722</f>
        <v>33.529449075924234</v>
      </c>
      <c r="G43" s="8">
        <f t="shared" si="2"/>
        <v>18.105902500999086</v>
      </c>
      <c r="H43">
        <v>25.603940596800001</v>
      </c>
      <c r="I43">
        <v>8.4327413022720012</v>
      </c>
      <c r="J43">
        <v>13.826127922272002</v>
      </c>
    </row>
    <row r="44" spans="1:18" ht="25.5">
      <c r="A44" s="112">
        <v>2</v>
      </c>
      <c r="B44" s="116" t="s">
        <v>96</v>
      </c>
      <c r="C44" s="114" t="s">
        <v>160</v>
      </c>
      <c r="D44" s="112" t="s">
        <v>7</v>
      </c>
      <c r="E44" s="125">
        <v>4.0000000000000001E-3</v>
      </c>
      <c r="F44" s="8">
        <f t="shared" si="3"/>
        <v>431.24954829740159</v>
      </c>
      <c r="G44" s="8">
        <f t="shared" si="2"/>
        <v>1.7249981931896063</v>
      </c>
      <c r="H44">
        <v>329.31312983999999</v>
      </c>
      <c r="I44">
        <v>1.0292868633600001</v>
      </c>
      <c r="J44">
        <v>1.31725251936</v>
      </c>
    </row>
    <row r="45" spans="1:18">
      <c r="A45" s="58">
        <v>3</v>
      </c>
      <c r="B45" s="103"/>
      <c r="C45" s="60" t="s">
        <v>102</v>
      </c>
      <c r="D45" s="58" t="s">
        <v>4</v>
      </c>
      <c r="E45" s="94">
        <v>1</v>
      </c>
      <c r="F45" s="8">
        <f t="shared" si="3"/>
        <v>1.7700925004793386</v>
      </c>
      <c r="G45" s="8">
        <f t="shared" si="2"/>
        <v>1.7700925004793386</v>
      </c>
      <c r="H45">
        <v>1.3516876799999999</v>
      </c>
      <c r="I45">
        <v>1.3516876799999999</v>
      </c>
      <c r="J45">
        <v>1.3516876799999999</v>
      </c>
    </row>
    <row r="46" spans="1:18">
      <c r="A46" s="58">
        <v>4</v>
      </c>
      <c r="B46" s="103"/>
      <c r="C46" s="60" t="s">
        <v>95</v>
      </c>
      <c r="D46" s="94" t="s">
        <v>7</v>
      </c>
      <c r="E46" s="126">
        <v>7.5000000000000002E-4</v>
      </c>
      <c r="F46" s="8">
        <f t="shared" si="3"/>
        <v>455.87511596396763</v>
      </c>
      <c r="G46" s="8">
        <f t="shared" si="2"/>
        <v>0.34190633697297573</v>
      </c>
      <c r="H46">
        <v>348.11784</v>
      </c>
      <c r="I46">
        <v>0.26108838000000001</v>
      </c>
      <c r="J46">
        <v>0.26108838000000001</v>
      </c>
    </row>
    <row r="47" spans="1:18" ht="25.5">
      <c r="A47" s="112">
        <v>5</v>
      </c>
      <c r="B47" s="116" t="s">
        <v>13</v>
      </c>
      <c r="C47" s="114" t="s">
        <v>163</v>
      </c>
      <c r="D47" s="112" t="s">
        <v>125</v>
      </c>
      <c r="E47" s="115">
        <v>0.3</v>
      </c>
      <c r="F47" s="8">
        <f t="shared" si="3"/>
        <v>36.848518244405959</v>
      </c>
      <c r="G47" s="8">
        <f t="shared" si="2"/>
        <v>11.054555473321788</v>
      </c>
      <c r="H47">
        <v>28.138466280000003</v>
      </c>
      <c r="I47">
        <v>6.2259200640000003</v>
      </c>
      <c r="J47">
        <v>8.4415398840000009</v>
      </c>
    </row>
    <row r="48" spans="1:18">
      <c r="A48" s="112">
        <v>6</v>
      </c>
      <c r="B48" s="116" t="s">
        <v>16</v>
      </c>
      <c r="C48" s="114" t="s">
        <v>161</v>
      </c>
      <c r="D48" s="112" t="s">
        <v>7</v>
      </c>
      <c r="E48" s="69">
        <v>3.8999999999999998E-3</v>
      </c>
      <c r="F48" s="8">
        <f t="shared" si="3"/>
        <v>91.049864975296998</v>
      </c>
      <c r="G48" s="8">
        <f t="shared" si="2"/>
        <v>0.3550944734036583</v>
      </c>
      <c r="H48">
        <v>69.527993999999993</v>
      </c>
      <c r="I48">
        <v>0</v>
      </c>
      <c r="J48">
        <v>0.27115917659999994</v>
      </c>
    </row>
    <row r="49" spans="1:10">
      <c r="A49" s="58">
        <v>7</v>
      </c>
      <c r="B49" s="103"/>
      <c r="C49" s="127" t="s">
        <v>162</v>
      </c>
      <c r="D49" s="94" t="s">
        <v>7</v>
      </c>
      <c r="E49" s="128">
        <v>1.6000000000000001E-3</v>
      </c>
      <c r="F49" s="8">
        <f t="shared" si="3"/>
        <v>336.97373006970037</v>
      </c>
      <c r="G49" s="8">
        <f t="shared" si="2"/>
        <v>0.53915796811152061</v>
      </c>
      <c r="H49">
        <v>257.32171584000002</v>
      </c>
      <c r="I49">
        <v>0.41171474534400004</v>
      </c>
      <c r="J49">
        <v>0.41171474534400004</v>
      </c>
    </row>
    <row r="50" spans="1:10">
      <c r="A50" s="58">
        <v>8</v>
      </c>
      <c r="B50" s="103"/>
      <c r="C50" s="60" t="s">
        <v>95</v>
      </c>
      <c r="D50" s="94" t="s">
        <v>7</v>
      </c>
      <c r="E50" s="128">
        <v>2.3E-3</v>
      </c>
      <c r="F50" s="8">
        <f t="shared" si="3"/>
        <v>455.87511596396763</v>
      </c>
      <c r="G50" s="8">
        <f t="shared" si="2"/>
        <v>1.0485127667171255</v>
      </c>
      <c r="H50">
        <v>348.11784</v>
      </c>
      <c r="I50">
        <v>0.800671032</v>
      </c>
      <c r="J50">
        <v>0.800671032</v>
      </c>
    </row>
    <row r="51" spans="1:10">
      <c r="A51" s="58"/>
      <c r="B51" s="103"/>
      <c r="C51" s="104" t="s">
        <v>166</v>
      </c>
      <c r="D51" s="104"/>
      <c r="E51" s="104"/>
      <c r="F51" s="8"/>
      <c r="G51" s="8"/>
    </row>
    <row r="52" spans="1:10" ht="25.5">
      <c r="A52" s="129">
        <v>1</v>
      </c>
      <c r="B52" s="109" t="s">
        <v>72</v>
      </c>
      <c r="C52" s="114" t="s">
        <v>167</v>
      </c>
      <c r="D52" s="58" t="s">
        <v>14</v>
      </c>
      <c r="E52" s="61">
        <v>0.21</v>
      </c>
      <c r="F52" s="8">
        <f t="shared" ref="F52:F62" si="4">+H52*1.30954252722</f>
        <v>12.087546342465345</v>
      </c>
      <c r="G52" s="8">
        <f t="shared" si="2"/>
        <v>2.5383847319177222</v>
      </c>
      <c r="H52">
        <v>9.230357999999999</v>
      </c>
      <c r="I52">
        <v>0</v>
      </c>
      <c r="J52">
        <v>1.9383751799999998</v>
      </c>
    </row>
    <row r="53" spans="1:10">
      <c r="A53" s="112">
        <v>2</v>
      </c>
      <c r="B53" s="116" t="s">
        <v>170</v>
      </c>
      <c r="C53" s="114" t="s">
        <v>168</v>
      </c>
      <c r="D53" s="112" t="s">
        <v>125</v>
      </c>
      <c r="E53" s="125">
        <v>4.2000000000000003E-2</v>
      </c>
      <c r="F53" s="8">
        <f t="shared" si="4"/>
        <v>150.9568472163146</v>
      </c>
      <c r="G53" s="8">
        <f t="shared" si="2"/>
        <v>6.3401875830852132</v>
      </c>
      <c r="H53">
        <v>115.2744901968</v>
      </c>
      <c r="I53">
        <v>3.1188063142656004</v>
      </c>
      <c r="J53">
        <v>4.8415285882656001</v>
      </c>
    </row>
    <row r="54" spans="1:10">
      <c r="A54" s="58">
        <v>3</v>
      </c>
      <c r="B54" s="103"/>
      <c r="C54" s="60" t="s">
        <v>95</v>
      </c>
      <c r="D54" s="94" t="s">
        <v>7</v>
      </c>
      <c r="E54" s="128">
        <v>5.5999999999999999E-3</v>
      </c>
      <c r="F54" s="8">
        <f t="shared" si="4"/>
        <v>455.87511596396763</v>
      </c>
      <c r="G54" s="8">
        <f t="shared" si="2"/>
        <v>2.5529006493982189</v>
      </c>
      <c r="H54">
        <v>348.11784</v>
      </c>
      <c r="I54">
        <v>1.949459904</v>
      </c>
      <c r="J54">
        <v>1.949459904</v>
      </c>
    </row>
    <row r="55" spans="1:10">
      <c r="A55" s="58">
        <v>4</v>
      </c>
      <c r="B55" s="103"/>
      <c r="C55" s="127" t="s">
        <v>158</v>
      </c>
      <c r="D55" s="94" t="s">
        <v>7</v>
      </c>
      <c r="E55" s="128">
        <v>5.4000000000000001E-4</v>
      </c>
      <c r="F55" s="8">
        <f t="shared" si="4"/>
        <v>336.97373006970037</v>
      </c>
      <c r="G55" s="8">
        <f t="shared" si="2"/>
        <v>0.18196581423763819</v>
      </c>
      <c r="H55">
        <v>257.32171584000002</v>
      </c>
      <c r="I55">
        <v>0.13895372655360003</v>
      </c>
      <c r="J55">
        <v>0.13895372655360003</v>
      </c>
    </row>
    <row r="56" spans="1:10">
      <c r="A56" s="112">
        <v>5</v>
      </c>
      <c r="B56" s="113" t="s">
        <v>113</v>
      </c>
      <c r="C56" s="114" t="s">
        <v>171</v>
      </c>
      <c r="D56" s="112" t="s">
        <v>7</v>
      </c>
      <c r="E56" s="130">
        <v>8.4000000000000003E-4</v>
      </c>
      <c r="F56" s="8">
        <f t="shared" si="4"/>
        <v>526.72378148298992</v>
      </c>
      <c r="G56" s="8">
        <f t="shared" si="2"/>
        <v>0.44244797644571154</v>
      </c>
      <c r="H56">
        <v>402.21968400000003</v>
      </c>
      <c r="I56">
        <v>0.29241898560000001</v>
      </c>
      <c r="J56">
        <v>0.33786453456000004</v>
      </c>
    </row>
    <row r="57" spans="1:10" ht="25.5">
      <c r="A57" s="112">
        <v>6</v>
      </c>
      <c r="B57" s="116" t="s">
        <v>172</v>
      </c>
      <c r="C57" s="114" t="s">
        <v>178</v>
      </c>
      <c r="D57" s="112" t="s">
        <v>125</v>
      </c>
      <c r="E57" s="115">
        <v>0.02</v>
      </c>
      <c r="F57" s="8">
        <f t="shared" si="4"/>
        <v>100.52441452767712</v>
      </c>
      <c r="G57" s="8">
        <f t="shared" si="2"/>
        <v>2.0104882905535426</v>
      </c>
      <c r="H57">
        <v>76.763001153600001</v>
      </c>
      <c r="I57">
        <v>1.0980586350720001</v>
      </c>
      <c r="J57">
        <v>1.5352600230720002</v>
      </c>
    </row>
    <row r="58" spans="1:10">
      <c r="A58" s="112">
        <v>7</v>
      </c>
      <c r="B58" s="116"/>
      <c r="C58" s="114" t="s">
        <v>94</v>
      </c>
      <c r="D58" s="115" t="s">
        <v>7</v>
      </c>
      <c r="E58" s="130">
        <v>1.5100000000000001E-3</v>
      </c>
      <c r="F58" s="8">
        <f t="shared" si="4"/>
        <v>431.07856153914935</v>
      </c>
      <c r="G58" s="8">
        <f t="shared" si="2"/>
        <v>0.65092862792411554</v>
      </c>
      <c r="H58">
        <v>329.18256000000002</v>
      </c>
      <c r="I58">
        <v>0.49706566560000004</v>
      </c>
      <c r="J58">
        <v>0.49706566560000004</v>
      </c>
    </row>
    <row r="59" spans="1:10">
      <c r="A59" s="112">
        <v>8</v>
      </c>
      <c r="B59" s="116"/>
      <c r="C59" s="114" t="s">
        <v>158</v>
      </c>
      <c r="D59" s="115" t="s">
        <v>7</v>
      </c>
      <c r="E59" s="131">
        <v>2.0000000000000001E-4</v>
      </c>
      <c r="F59" s="8">
        <f t="shared" si="4"/>
        <v>336.97373006970037</v>
      </c>
      <c r="G59" s="8">
        <f t="shared" si="2"/>
        <v>6.7394746013940077E-2</v>
      </c>
      <c r="H59">
        <v>257.32171584000002</v>
      </c>
      <c r="I59">
        <v>5.1464343168000005E-2</v>
      </c>
      <c r="J59">
        <v>5.1464343168000005E-2</v>
      </c>
    </row>
    <row r="60" spans="1:10">
      <c r="A60" s="112">
        <v>9</v>
      </c>
      <c r="B60" s="113" t="s">
        <v>113</v>
      </c>
      <c r="C60" s="114" t="s">
        <v>171</v>
      </c>
      <c r="D60" s="112" t="s">
        <v>7</v>
      </c>
      <c r="E60" s="130">
        <v>3.6999999999999999E-4</v>
      </c>
      <c r="F60" s="8">
        <f t="shared" si="4"/>
        <v>526.72378148298992</v>
      </c>
      <c r="G60" s="8">
        <f t="shared" si="2"/>
        <v>0.19488779914870627</v>
      </c>
      <c r="H60">
        <v>402.21968400000003</v>
      </c>
      <c r="I60">
        <v>0.1288036008</v>
      </c>
      <c r="J60">
        <v>0.14882128308000001</v>
      </c>
    </row>
    <row r="61" spans="1:10" ht="38.25">
      <c r="A61" s="105" t="s">
        <v>176</v>
      </c>
      <c r="B61" s="109" t="s">
        <v>174</v>
      </c>
      <c r="C61" s="60" t="s">
        <v>175</v>
      </c>
      <c r="D61" s="59" t="s">
        <v>7</v>
      </c>
      <c r="E61" s="110">
        <v>0.34</v>
      </c>
      <c r="F61" s="8">
        <f t="shared" si="4"/>
        <v>2.5850188770454046</v>
      </c>
      <c r="G61" s="8">
        <f t="shared" si="2"/>
        <v>0.87890641819543758</v>
      </c>
      <c r="H61">
        <v>1.9739862000000001</v>
      </c>
      <c r="I61">
        <v>0</v>
      </c>
      <c r="J61">
        <v>0.67115530800000012</v>
      </c>
    </row>
    <row r="62" spans="1:10" ht="25.5">
      <c r="A62" s="105" t="s">
        <v>177</v>
      </c>
      <c r="B62" s="59" t="s">
        <v>147</v>
      </c>
      <c r="C62" s="60" t="s">
        <v>173</v>
      </c>
      <c r="D62" s="59" t="s">
        <v>7</v>
      </c>
      <c r="E62" s="111">
        <v>0.34</v>
      </c>
      <c r="F62" s="8">
        <f t="shared" si="4"/>
        <v>1.5700092263415311</v>
      </c>
      <c r="G62" s="8">
        <f t="shared" si="2"/>
        <v>0.53380313695612058</v>
      </c>
      <c r="H62">
        <v>1.1988990000000002</v>
      </c>
      <c r="I62">
        <v>0</v>
      </c>
      <c r="J62">
        <v>0.40762566000000006</v>
      </c>
    </row>
    <row r="63" spans="1:10">
      <c r="A63" s="58"/>
      <c r="B63" s="103"/>
      <c r="C63" s="104" t="s">
        <v>20</v>
      </c>
      <c r="D63" s="104"/>
      <c r="E63" s="104"/>
      <c r="F63" s="8"/>
      <c r="G63" s="8"/>
    </row>
    <row r="64" spans="1:10" ht="25.5">
      <c r="A64" s="105" t="s">
        <v>9</v>
      </c>
      <c r="B64" s="105" t="s">
        <v>185</v>
      </c>
      <c r="C64" s="106" t="s">
        <v>186</v>
      </c>
      <c r="D64" s="107" t="s">
        <v>4</v>
      </c>
      <c r="E64" s="108">
        <v>73.8</v>
      </c>
      <c r="F64" s="8">
        <f t="shared" ref="F64:F76" si="5">+H64*1.30954252722</f>
        <v>0.56168311402468052</v>
      </c>
      <c r="G64" s="8">
        <f t="shared" si="2"/>
        <v>41.452213815021423</v>
      </c>
      <c r="H64">
        <v>0.42891551999999999</v>
      </c>
      <c r="I64">
        <v>0</v>
      </c>
      <c r="J64">
        <v>31.653965375999999</v>
      </c>
    </row>
    <row r="65" spans="1:10">
      <c r="A65" s="105" t="s">
        <v>10</v>
      </c>
      <c r="B65" s="105" t="s">
        <v>8</v>
      </c>
      <c r="C65" s="106" t="s">
        <v>180</v>
      </c>
      <c r="D65" s="107" t="s">
        <v>4</v>
      </c>
      <c r="E65" s="108">
        <v>62.1</v>
      </c>
      <c r="F65" s="8">
        <f t="shared" si="5"/>
        <v>0.29447051610098024</v>
      </c>
      <c r="G65" s="8">
        <f t="shared" si="2"/>
        <v>18.286619049870872</v>
      </c>
      <c r="H65">
        <v>0.22486518</v>
      </c>
      <c r="I65">
        <v>0</v>
      </c>
      <c r="J65">
        <v>13.964127678000001</v>
      </c>
    </row>
    <row r="66" spans="1:10" ht="25.5">
      <c r="A66" s="105" t="s">
        <v>5</v>
      </c>
      <c r="B66" s="105" t="s">
        <v>8</v>
      </c>
      <c r="C66" s="106" t="s">
        <v>179</v>
      </c>
      <c r="D66" s="107" t="s">
        <v>4</v>
      </c>
      <c r="E66" s="108">
        <v>5.7</v>
      </c>
      <c r="F66" s="8">
        <f t="shared" si="5"/>
        <v>0.29447051610098024</v>
      </c>
      <c r="G66" s="8">
        <f t="shared" si="2"/>
        <v>1.6784819417755874</v>
      </c>
      <c r="H66">
        <v>0.22486518</v>
      </c>
      <c r="I66">
        <v>0</v>
      </c>
      <c r="J66">
        <v>1.281731526</v>
      </c>
    </row>
    <row r="67" spans="1:10" ht="25.5">
      <c r="A67" s="105" t="s">
        <v>11</v>
      </c>
      <c r="B67" s="105" t="s">
        <v>181</v>
      </c>
      <c r="C67" s="106" t="s">
        <v>182</v>
      </c>
      <c r="D67" s="107" t="s">
        <v>4</v>
      </c>
      <c r="E67" s="108">
        <v>5.7</v>
      </c>
      <c r="F67" s="8">
        <f t="shared" si="5"/>
        <v>0.95741439890570523</v>
      </c>
      <c r="G67" s="8">
        <f t="shared" si="2"/>
        <v>5.4572620737625197</v>
      </c>
      <c r="H67">
        <v>0.73110599999999992</v>
      </c>
      <c r="I67">
        <v>0</v>
      </c>
      <c r="J67">
        <v>4.1673041999999993</v>
      </c>
    </row>
    <row r="68" spans="1:10" ht="38.25">
      <c r="A68" s="105" t="s">
        <v>12</v>
      </c>
      <c r="B68" s="109" t="s">
        <v>174</v>
      </c>
      <c r="C68" s="60" t="s">
        <v>175</v>
      </c>
      <c r="D68" s="59" t="s">
        <v>7</v>
      </c>
      <c r="E68" s="110">
        <v>4</v>
      </c>
      <c r="F68" s="8">
        <f t="shared" si="5"/>
        <v>2.5850188770454046</v>
      </c>
      <c r="G68" s="8">
        <f t="shared" si="2"/>
        <v>10.340075508181618</v>
      </c>
      <c r="H68">
        <v>1.9739862000000001</v>
      </c>
      <c r="I68">
        <v>0</v>
      </c>
      <c r="J68">
        <v>7.8959448000000005</v>
      </c>
    </row>
    <row r="69" spans="1:10" ht="25.5">
      <c r="A69" s="105" t="s">
        <v>120</v>
      </c>
      <c r="B69" s="59" t="s">
        <v>147</v>
      </c>
      <c r="C69" s="60" t="s">
        <v>173</v>
      </c>
      <c r="D69" s="59" t="s">
        <v>7</v>
      </c>
      <c r="E69" s="111">
        <v>4</v>
      </c>
      <c r="F69" s="8">
        <f t="shared" si="5"/>
        <v>1.5700092263415311</v>
      </c>
      <c r="G69" s="8">
        <f t="shared" si="2"/>
        <v>6.2800369053661242</v>
      </c>
      <c r="H69">
        <v>1.1988990000000002</v>
      </c>
      <c r="I69">
        <v>0</v>
      </c>
      <c r="J69">
        <v>4.7955960000000006</v>
      </c>
    </row>
    <row r="70" spans="1:10" ht="25.5">
      <c r="A70" s="132" t="s">
        <v>122</v>
      </c>
      <c r="B70" s="91" t="s">
        <v>183</v>
      </c>
      <c r="C70" s="119" t="s">
        <v>184</v>
      </c>
      <c r="D70" s="118" t="s">
        <v>4</v>
      </c>
      <c r="E70" s="121">
        <v>2.2999999999999998</v>
      </c>
      <c r="F70" s="8">
        <f t="shared" si="5"/>
        <v>11.806963226289836</v>
      </c>
      <c r="G70" s="8">
        <f t="shared" si="2"/>
        <v>27.15601542046662</v>
      </c>
      <c r="H70">
        <v>9.0160975919999995</v>
      </c>
      <c r="I70">
        <v>14.389297977599998</v>
      </c>
      <c r="J70">
        <v>20.737024461599997</v>
      </c>
    </row>
    <row r="71" spans="1:10" ht="25.5">
      <c r="A71" s="118">
        <v>8</v>
      </c>
      <c r="B71" s="91" t="s">
        <v>22</v>
      </c>
      <c r="C71" s="119" t="s">
        <v>23</v>
      </c>
      <c r="D71" s="118" t="s">
        <v>4</v>
      </c>
      <c r="E71" s="121">
        <v>12.2</v>
      </c>
      <c r="F71" s="8">
        <f t="shared" si="5"/>
        <v>1.5366251603156114</v>
      </c>
      <c r="G71" s="8">
        <f t="shared" si="2"/>
        <v>18.746826955850459</v>
      </c>
      <c r="H71">
        <v>1.1734060775999999</v>
      </c>
      <c r="I71">
        <v>5.3480688307199999</v>
      </c>
      <c r="J71">
        <v>14.315554146719998</v>
      </c>
    </row>
    <row r="72" spans="1:10">
      <c r="A72" s="118">
        <v>9</v>
      </c>
      <c r="B72" s="122" t="s">
        <v>26</v>
      </c>
      <c r="C72" s="119" t="s">
        <v>110</v>
      </c>
      <c r="D72" s="123" t="s">
        <v>4</v>
      </c>
      <c r="E72" s="121">
        <v>2.82</v>
      </c>
      <c r="F72" s="8">
        <f t="shared" si="5"/>
        <v>3.0614363566848697</v>
      </c>
      <c r="G72" s="8">
        <f t="shared" si="2"/>
        <v>8.6332505258513326</v>
      </c>
      <c r="H72">
        <v>2.3377907116799999</v>
      </c>
      <c r="I72">
        <v>1.5663044549376</v>
      </c>
      <c r="J72">
        <v>6.5925698069375995</v>
      </c>
    </row>
    <row r="73" spans="1:10">
      <c r="A73" s="118">
        <v>10</v>
      </c>
      <c r="B73" s="122" t="s">
        <v>75</v>
      </c>
      <c r="C73" s="119" t="s">
        <v>111</v>
      </c>
      <c r="D73" s="118" t="s">
        <v>4</v>
      </c>
      <c r="E73" s="121">
        <v>2.1</v>
      </c>
      <c r="F73" s="8">
        <f t="shared" si="5"/>
        <v>7.502334510912247</v>
      </c>
      <c r="G73" s="8">
        <f t="shared" si="2"/>
        <v>15.754902472915719</v>
      </c>
      <c r="H73">
        <v>5.7289735575359995</v>
      </c>
      <c r="I73">
        <v>2.5531162808256007</v>
      </c>
      <c r="J73">
        <v>12.030844470825599</v>
      </c>
    </row>
    <row r="74" spans="1:10" ht="25.5">
      <c r="A74" s="118">
        <v>11</v>
      </c>
      <c r="B74" s="91" t="s">
        <v>21</v>
      </c>
      <c r="C74" s="119" t="s">
        <v>112</v>
      </c>
      <c r="D74" s="118" t="s">
        <v>4</v>
      </c>
      <c r="E74" s="121">
        <v>38.200000000000003</v>
      </c>
      <c r="F74" s="8">
        <f t="shared" si="5"/>
        <v>1.3365125974734571</v>
      </c>
      <c r="G74" s="8">
        <f t="shared" si="2"/>
        <v>51.054781223486067</v>
      </c>
      <c r="H74">
        <v>1.0205950320000001</v>
      </c>
      <c r="I74">
        <v>16.425102758400001</v>
      </c>
      <c r="J74">
        <v>38.986730222400006</v>
      </c>
    </row>
    <row r="75" spans="1:10" ht="25.5">
      <c r="A75" s="58">
        <v>12</v>
      </c>
      <c r="B75" s="109" t="s">
        <v>24</v>
      </c>
      <c r="C75" s="136" t="s">
        <v>108</v>
      </c>
      <c r="D75" s="58" t="s">
        <v>25</v>
      </c>
      <c r="E75" s="94">
        <v>71.099999999999994</v>
      </c>
      <c r="F75" s="8">
        <f t="shared" si="5"/>
        <v>2.4793532361051605</v>
      </c>
      <c r="G75" s="8">
        <f t="shared" si="2"/>
        <v>176.2820150870769</v>
      </c>
      <c r="H75">
        <v>1.8932972275200002</v>
      </c>
      <c r="I75">
        <v>39.352509588672</v>
      </c>
      <c r="J75">
        <v>134.61343287667199</v>
      </c>
    </row>
    <row r="76" spans="1:10" ht="25.5">
      <c r="A76" s="58">
        <v>13</v>
      </c>
      <c r="B76" s="109" t="s">
        <v>19</v>
      </c>
      <c r="C76" s="60" t="s">
        <v>109</v>
      </c>
      <c r="D76" s="58" t="s">
        <v>25</v>
      </c>
      <c r="E76" s="94">
        <v>48.1</v>
      </c>
      <c r="F76" s="8">
        <f t="shared" si="5"/>
        <v>10.138632771755452</v>
      </c>
      <c r="G76" s="8">
        <f t="shared" si="2"/>
        <v>487.66823632143723</v>
      </c>
      <c r="H76">
        <v>7.7421179999999996</v>
      </c>
      <c r="I76">
        <v>252.21792960000002</v>
      </c>
      <c r="J76">
        <v>372.3958758</v>
      </c>
    </row>
    <row r="77" spans="1:10">
      <c r="A77" s="58"/>
      <c r="B77" s="103"/>
      <c r="C77" s="104" t="s">
        <v>187</v>
      </c>
      <c r="D77" s="104"/>
      <c r="E77" s="104"/>
      <c r="F77" s="8"/>
      <c r="G77" s="8"/>
    </row>
    <row r="78" spans="1:10" s="206" customFormat="1">
      <c r="A78" s="185" t="s">
        <v>9</v>
      </c>
      <c r="B78" s="185" t="s">
        <v>185</v>
      </c>
      <c r="C78" s="186" t="s">
        <v>271</v>
      </c>
      <c r="D78" s="187" t="s">
        <v>4</v>
      </c>
      <c r="E78" s="188">
        <v>21.3</v>
      </c>
      <c r="F78" s="205">
        <f t="shared" ref="F78:F84" si="6">+H78*1.30954252722</f>
        <v>0.56168311402468052</v>
      </c>
      <c r="G78" s="205">
        <f t="shared" si="2"/>
        <v>11.963850328725696</v>
      </c>
      <c r="H78" s="206">
        <v>0.42891551999999999</v>
      </c>
      <c r="I78" s="206">
        <v>0</v>
      </c>
      <c r="J78" s="206">
        <v>9.1359005760000009</v>
      </c>
    </row>
    <row r="79" spans="1:10" s="206" customFormat="1" ht="25.5">
      <c r="A79" s="185" t="s">
        <v>10</v>
      </c>
      <c r="B79" s="185" t="s">
        <v>8</v>
      </c>
      <c r="C79" s="186" t="s">
        <v>270</v>
      </c>
      <c r="D79" s="187" t="s">
        <v>4</v>
      </c>
      <c r="E79" s="188">
        <v>1.26</v>
      </c>
      <c r="F79" s="205">
        <f t="shared" si="6"/>
        <v>0.29447051610098024</v>
      </c>
      <c r="G79" s="205">
        <f t="shared" si="2"/>
        <v>0.37103285028723509</v>
      </c>
      <c r="H79" s="206">
        <v>0.22486518</v>
      </c>
      <c r="I79" s="206">
        <v>0</v>
      </c>
      <c r="J79" s="206">
        <v>0.28333012680000003</v>
      </c>
    </row>
    <row r="80" spans="1:10" s="206" customFormat="1" ht="25.5">
      <c r="A80" s="185" t="s">
        <v>5</v>
      </c>
      <c r="B80" s="189" t="s">
        <v>6</v>
      </c>
      <c r="C80" s="136" t="s">
        <v>98</v>
      </c>
      <c r="D80" s="190" t="s">
        <v>7</v>
      </c>
      <c r="E80" s="110">
        <v>0.3</v>
      </c>
      <c r="F80" s="205">
        <f t="shared" si="6"/>
        <v>0.63827626593713693</v>
      </c>
      <c r="G80" s="205">
        <f t="shared" si="2"/>
        <v>0.19148287978114106</v>
      </c>
      <c r="H80" s="206">
        <v>0.487404</v>
      </c>
      <c r="I80" s="206">
        <v>0</v>
      </c>
      <c r="J80" s="206">
        <v>0.1462212</v>
      </c>
    </row>
    <row r="81" spans="1:10" s="206" customFormat="1" ht="25.5">
      <c r="A81" s="185" t="s">
        <v>11</v>
      </c>
      <c r="B81" s="190" t="s">
        <v>147</v>
      </c>
      <c r="C81" s="136" t="s">
        <v>173</v>
      </c>
      <c r="D81" s="190" t="s">
        <v>7</v>
      </c>
      <c r="E81" s="111">
        <v>0.3</v>
      </c>
      <c r="F81" s="205">
        <f t="shared" si="6"/>
        <v>1.5700092263415311</v>
      </c>
      <c r="G81" s="205">
        <f t="shared" si="2"/>
        <v>0.47100276790245932</v>
      </c>
      <c r="H81" s="206">
        <v>1.1988990000000002</v>
      </c>
      <c r="I81" s="206">
        <v>0</v>
      </c>
      <c r="J81" s="206">
        <v>0.35966970000000004</v>
      </c>
    </row>
    <row r="82" spans="1:10" s="206" customFormat="1" ht="38.25">
      <c r="A82" s="185" t="s">
        <v>12</v>
      </c>
      <c r="B82" s="191" t="s">
        <v>188</v>
      </c>
      <c r="C82" s="192" t="s">
        <v>189</v>
      </c>
      <c r="D82" s="193" t="s">
        <v>27</v>
      </c>
      <c r="E82" s="194">
        <v>8.4</v>
      </c>
      <c r="F82" s="205">
        <f t="shared" si="6"/>
        <v>0.87178448897092997</v>
      </c>
      <c r="G82" s="205">
        <f t="shared" si="2"/>
        <v>7.3229897073558119</v>
      </c>
      <c r="H82" s="206">
        <v>0.66571682160000001</v>
      </c>
      <c r="I82" s="206">
        <v>1.70508409344</v>
      </c>
      <c r="J82" s="206">
        <v>5.59202130144</v>
      </c>
    </row>
    <row r="83" spans="1:10" s="206" customFormat="1" ht="25.5">
      <c r="A83" s="185" t="s">
        <v>120</v>
      </c>
      <c r="B83" s="195" t="s">
        <v>99</v>
      </c>
      <c r="C83" s="196" t="s">
        <v>190</v>
      </c>
      <c r="D83" s="137" t="s">
        <v>4</v>
      </c>
      <c r="E83" s="197">
        <v>1.35</v>
      </c>
      <c r="F83" s="205">
        <f t="shared" si="6"/>
        <v>2.0195150249811626</v>
      </c>
      <c r="G83" s="205">
        <f t="shared" ref="G83:G144" si="7">+E83*F83</f>
        <v>2.7263452837245699</v>
      </c>
      <c r="H83" s="206">
        <v>1.5421530672000001</v>
      </c>
      <c r="I83" s="206">
        <v>0.77301387072000016</v>
      </c>
      <c r="J83" s="206">
        <v>2.0819066407200002</v>
      </c>
    </row>
    <row r="84" spans="1:10" s="206" customFormat="1" ht="25.5">
      <c r="A84" s="185" t="s">
        <v>122</v>
      </c>
      <c r="B84" s="189" t="s">
        <v>103</v>
      </c>
      <c r="C84" s="136" t="s">
        <v>104</v>
      </c>
      <c r="D84" s="137" t="s">
        <v>4</v>
      </c>
      <c r="E84" s="110">
        <v>24.51</v>
      </c>
      <c r="F84" s="205">
        <f t="shared" si="6"/>
        <v>0.99346860538248194</v>
      </c>
      <c r="G84" s="205">
        <f t="shared" ref="G84" si="8">+E84*F84</f>
        <v>24.349915517924632</v>
      </c>
      <c r="H84" s="206">
        <v>0.75863790959999999</v>
      </c>
      <c r="I84" s="206">
        <v>16.099400794176002</v>
      </c>
      <c r="J84" s="206">
        <v>18.594215164296003</v>
      </c>
    </row>
    <row r="85" spans="1:10">
      <c r="A85" s="58"/>
      <c r="B85" s="103"/>
      <c r="C85" s="104" t="s">
        <v>191</v>
      </c>
      <c r="D85" s="104"/>
      <c r="E85" s="104"/>
      <c r="F85" s="8"/>
      <c r="G85" s="8"/>
    </row>
    <row r="86" spans="1:10">
      <c r="A86" s="105" t="s">
        <v>9</v>
      </c>
      <c r="B86" s="105" t="s">
        <v>194</v>
      </c>
      <c r="C86" s="106" t="s">
        <v>192</v>
      </c>
      <c r="D86" s="107" t="s">
        <v>4</v>
      </c>
      <c r="E86" s="108">
        <v>14.8</v>
      </c>
      <c r="F86" s="8">
        <f t="shared" ref="F86:F93" si="9">+H86*1.30954252722</f>
        <v>0.23711963279564638</v>
      </c>
      <c r="G86" s="8">
        <f t="shared" si="7"/>
        <v>3.5093705653755665</v>
      </c>
      <c r="H86">
        <v>0.18107058600000001</v>
      </c>
      <c r="I86">
        <v>0</v>
      </c>
      <c r="J86">
        <v>2.6798446728000003</v>
      </c>
    </row>
    <row r="87" spans="1:10" ht="25.5">
      <c r="A87" s="105" t="s">
        <v>10</v>
      </c>
      <c r="B87" s="105" t="s">
        <v>47</v>
      </c>
      <c r="C87" s="106" t="s">
        <v>193</v>
      </c>
      <c r="D87" s="107" t="s">
        <v>4</v>
      </c>
      <c r="E87" s="108">
        <v>14.8</v>
      </c>
      <c r="F87" s="8">
        <f t="shared" si="9"/>
        <v>0.56630286577050615</v>
      </c>
      <c r="G87" s="8">
        <f t="shared" si="7"/>
        <v>8.3812824134034916</v>
      </c>
      <c r="H87">
        <v>0.43244327999999999</v>
      </c>
      <c r="I87">
        <v>0</v>
      </c>
      <c r="J87">
        <v>6.4001605440000002</v>
      </c>
    </row>
    <row r="88" spans="1:10" ht="25.5">
      <c r="A88" s="105" t="s">
        <v>5</v>
      </c>
      <c r="B88" s="105" t="s">
        <v>47</v>
      </c>
      <c r="C88" s="106" t="s">
        <v>213</v>
      </c>
      <c r="D88" s="58" t="s">
        <v>14</v>
      </c>
      <c r="E88" s="108">
        <v>0.22</v>
      </c>
      <c r="F88" s="8">
        <f t="shared" si="9"/>
        <v>24.120814766262477</v>
      </c>
      <c r="G88" s="8">
        <f t="shared" si="7"/>
        <v>5.3065792485777452</v>
      </c>
      <c r="H88">
        <v>18.419267999999999</v>
      </c>
      <c r="I88">
        <v>0</v>
      </c>
      <c r="J88">
        <v>4.0522389599999995</v>
      </c>
    </row>
    <row r="89" spans="1:10" ht="38.25">
      <c r="A89" s="105" t="s">
        <v>11</v>
      </c>
      <c r="B89" s="109" t="s">
        <v>174</v>
      </c>
      <c r="C89" s="60" t="s">
        <v>175</v>
      </c>
      <c r="D89" s="59" t="s">
        <v>7</v>
      </c>
      <c r="E89" s="110">
        <v>1.5</v>
      </c>
      <c r="F89" s="8">
        <f t="shared" si="9"/>
        <v>2.5850188770454046</v>
      </c>
      <c r="G89" s="8">
        <f t="shared" si="7"/>
        <v>3.8775283155681066</v>
      </c>
      <c r="H89">
        <v>1.9739862000000001</v>
      </c>
      <c r="I89">
        <v>0</v>
      </c>
      <c r="J89">
        <v>2.9609793</v>
      </c>
    </row>
    <row r="90" spans="1:10" ht="25.5">
      <c r="A90" s="105" t="s">
        <v>12</v>
      </c>
      <c r="B90" s="59" t="s">
        <v>147</v>
      </c>
      <c r="C90" s="60" t="s">
        <v>173</v>
      </c>
      <c r="D90" s="59" t="s">
        <v>7</v>
      </c>
      <c r="E90" s="111">
        <v>1.5</v>
      </c>
      <c r="F90" s="8">
        <f t="shared" si="9"/>
        <v>1.5700092263415311</v>
      </c>
      <c r="G90" s="8">
        <f t="shared" si="7"/>
        <v>2.3550138395122966</v>
      </c>
      <c r="H90">
        <v>1.1988990000000002</v>
      </c>
      <c r="I90">
        <v>0</v>
      </c>
      <c r="J90">
        <v>1.7983485000000003</v>
      </c>
    </row>
    <row r="91" spans="1:10" ht="25.5">
      <c r="A91" s="105" t="s">
        <v>120</v>
      </c>
      <c r="B91" s="91" t="s">
        <v>106</v>
      </c>
      <c r="C91" s="119" t="s">
        <v>260</v>
      </c>
      <c r="D91" s="118" t="s">
        <v>4</v>
      </c>
      <c r="E91" s="121">
        <v>14.8</v>
      </c>
      <c r="F91" s="8">
        <f t="shared" si="9"/>
        <v>2.9603593056164739</v>
      </c>
      <c r="G91" s="8">
        <f t="shared" si="7"/>
        <v>43.813317723123816</v>
      </c>
      <c r="H91">
        <v>2.2606057032000004</v>
      </c>
      <c r="I91">
        <v>18.252817551360003</v>
      </c>
      <c r="J91">
        <v>33.456964407360005</v>
      </c>
    </row>
    <row r="92" spans="1:10" ht="25.5">
      <c r="A92" s="105" t="s">
        <v>122</v>
      </c>
      <c r="B92" s="91" t="s">
        <v>73</v>
      </c>
      <c r="C92" s="119" t="s">
        <v>195</v>
      </c>
      <c r="D92" s="118" t="s">
        <v>4</v>
      </c>
      <c r="E92" s="121">
        <v>14.8</v>
      </c>
      <c r="F92" s="8">
        <f t="shared" si="9"/>
        <v>1.5963220722963156</v>
      </c>
      <c r="G92" s="8">
        <f t="shared" si="7"/>
        <v>23.625566669985471</v>
      </c>
      <c r="H92">
        <v>1.2189921587999999</v>
      </c>
      <c r="I92">
        <v>13.720655370240001</v>
      </c>
      <c r="J92">
        <v>18.041083950240001</v>
      </c>
    </row>
    <row r="93" spans="1:10" ht="25.5">
      <c r="A93" s="105" t="s">
        <v>101</v>
      </c>
      <c r="B93" s="109" t="s">
        <v>74</v>
      </c>
      <c r="C93" s="60" t="s">
        <v>105</v>
      </c>
      <c r="D93" s="58" t="s">
        <v>4</v>
      </c>
      <c r="E93" s="94">
        <v>14.8</v>
      </c>
      <c r="F93" s="8">
        <f t="shared" si="9"/>
        <v>9.9085119968537896</v>
      </c>
      <c r="G93" s="8">
        <f t="shared" si="7"/>
        <v>146.6459775534361</v>
      </c>
      <c r="H93">
        <v>7.5663919200000009</v>
      </c>
      <c r="I93">
        <v>87.780462336000014</v>
      </c>
      <c r="J93">
        <v>111.98260041600003</v>
      </c>
    </row>
    <row r="94" spans="1:10">
      <c r="A94" s="58"/>
      <c r="B94" s="103"/>
      <c r="C94" s="104" t="s">
        <v>61</v>
      </c>
      <c r="D94" s="104"/>
      <c r="E94" s="104"/>
      <c r="F94" s="8"/>
      <c r="G94" s="8"/>
    </row>
    <row r="95" spans="1:10" ht="25.5">
      <c r="A95" s="58">
        <v>1</v>
      </c>
      <c r="B95" s="109" t="s">
        <v>93</v>
      </c>
      <c r="C95" s="60" t="s">
        <v>202</v>
      </c>
      <c r="D95" s="107" t="s">
        <v>4</v>
      </c>
      <c r="E95" s="61">
        <v>1.08</v>
      </c>
      <c r="F95" s="8">
        <f t="shared" ref="F95:F103" si="10">+H95*1.30954252722</f>
        <v>3.1933565650611921</v>
      </c>
      <c r="G95" s="8">
        <f t="shared" si="7"/>
        <v>3.4488250902660877</v>
      </c>
      <c r="H95">
        <v>2.4385283400000004</v>
      </c>
      <c r="I95">
        <v>0</v>
      </c>
      <c r="J95">
        <v>2.6336106072000005</v>
      </c>
    </row>
    <row r="96" spans="1:10" ht="25.5">
      <c r="A96" s="58">
        <v>2</v>
      </c>
      <c r="B96" s="109" t="s">
        <v>3</v>
      </c>
      <c r="C96" s="60" t="s">
        <v>201</v>
      </c>
      <c r="D96" s="107" t="s">
        <v>4</v>
      </c>
      <c r="E96" s="61">
        <v>4.41</v>
      </c>
      <c r="F96" s="8">
        <f t="shared" si="10"/>
        <v>1.8529764065932042</v>
      </c>
      <c r="G96" s="8">
        <f t="shared" si="7"/>
        <v>8.1716259530760311</v>
      </c>
      <c r="H96">
        <v>1.41497994</v>
      </c>
      <c r="I96">
        <v>0</v>
      </c>
      <c r="J96">
        <v>6.2400615354000006</v>
      </c>
    </row>
    <row r="97" spans="1:10" ht="25.5">
      <c r="A97" s="58">
        <v>3</v>
      </c>
      <c r="B97" s="109" t="s">
        <v>93</v>
      </c>
      <c r="C97" s="60" t="s">
        <v>203</v>
      </c>
      <c r="D97" s="107" t="s">
        <v>4</v>
      </c>
      <c r="E97" s="61">
        <v>8.1</v>
      </c>
      <c r="F97" s="8">
        <f t="shared" si="10"/>
        <v>3.1933565650611921</v>
      </c>
      <c r="G97" s="8">
        <f t="shared" si="7"/>
        <v>25.866188176995657</v>
      </c>
      <c r="H97">
        <v>2.4385283400000004</v>
      </c>
      <c r="I97">
        <v>0</v>
      </c>
      <c r="J97">
        <v>19.752079554000002</v>
      </c>
    </row>
    <row r="98" spans="1:10" ht="38.25">
      <c r="A98" s="58">
        <v>4</v>
      </c>
      <c r="B98" s="109"/>
      <c r="C98" s="60" t="s">
        <v>107</v>
      </c>
      <c r="D98" s="58" t="s">
        <v>4</v>
      </c>
      <c r="E98" s="94">
        <v>4.62</v>
      </c>
      <c r="F98" s="8">
        <f t="shared" si="10"/>
        <v>76.843955497269604</v>
      </c>
      <c r="G98" s="8">
        <f t="shared" si="7"/>
        <v>355.01907439738557</v>
      </c>
      <c r="H98">
        <v>58.68</v>
      </c>
      <c r="I98">
        <v>271.10160000000002</v>
      </c>
      <c r="J98">
        <v>271.10160000000002</v>
      </c>
    </row>
    <row r="99" spans="1:10" ht="38.25">
      <c r="A99" s="58">
        <v>5</v>
      </c>
      <c r="B99" s="109"/>
      <c r="C99" s="60" t="s">
        <v>197</v>
      </c>
      <c r="D99" s="58" t="s">
        <v>4</v>
      </c>
      <c r="E99" s="94">
        <v>0.72</v>
      </c>
      <c r="F99" s="8">
        <f t="shared" si="10"/>
        <v>41.905360871040003</v>
      </c>
      <c r="G99" s="8">
        <f t="shared" si="7"/>
        <v>30.171859827148801</v>
      </c>
      <c r="H99">
        <v>32</v>
      </c>
      <c r="I99">
        <v>23.04</v>
      </c>
      <c r="J99">
        <v>23.04</v>
      </c>
    </row>
    <row r="100" spans="1:10" ht="51">
      <c r="A100" s="58">
        <v>6</v>
      </c>
      <c r="B100" s="109"/>
      <c r="C100" s="60" t="s">
        <v>196</v>
      </c>
      <c r="D100" s="58" t="s">
        <v>4</v>
      </c>
      <c r="E100" s="94">
        <v>0.36</v>
      </c>
      <c r="F100" s="8">
        <f t="shared" si="10"/>
        <v>31.651642882907403</v>
      </c>
      <c r="G100" s="8">
        <f t="shared" si="7"/>
        <v>11.394591437846664</v>
      </c>
      <c r="H100">
        <v>24.17</v>
      </c>
      <c r="I100">
        <v>8.7012</v>
      </c>
      <c r="J100">
        <v>8.7012</v>
      </c>
    </row>
    <row r="101" spans="1:10" ht="38.25">
      <c r="A101" s="58">
        <v>7</v>
      </c>
      <c r="B101" s="109"/>
      <c r="C101" s="60" t="s">
        <v>199</v>
      </c>
      <c r="D101" s="58" t="s">
        <v>4</v>
      </c>
      <c r="E101" s="94">
        <v>3.15</v>
      </c>
      <c r="F101" s="8">
        <f t="shared" si="10"/>
        <v>125.4934603834926</v>
      </c>
      <c r="G101" s="8">
        <f t="shared" si="7"/>
        <v>395.30440020800171</v>
      </c>
      <c r="H101">
        <v>95.83</v>
      </c>
      <c r="I101">
        <v>301.86449999999996</v>
      </c>
      <c r="J101">
        <v>301.86449999999996</v>
      </c>
    </row>
    <row r="102" spans="1:10" ht="38.25">
      <c r="A102" s="58">
        <v>8</v>
      </c>
      <c r="B102" s="109"/>
      <c r="C102" s="60" t="s">
        <v>200</v>
      </c>
      <c r="D102" s="58" t="s">
        <v>4</v>
      </c>
      <c r="E102" s="94">
        <v>3.6</v>
      </c>
      <c r="F102" s="8">
        <f t="shared" si="10"/>
        <v>61.116349745357404</v>
      </c>
      <c r="G102" s="8">
        <f t="shared" si="7"/>
        <v>220.01885908328666</v>
      </c>
      <c r="H102">
        <v>46.67</v>
      </c>
      <c r="I102">
        <v>168.012</v>
      </c>
      <c r="J102">
        <v>168.012</v>
      </c>
    </row>
    <row r="103" spans="1:10" ht="25.5">
      <c r="A103" s="58">
        <v>9</v>
      </c>
      <c r="B103" s="133"/>
      <c r="C103" s="134" t="s">
        <v>198</v>
      </c>
      <c r="D103" s="139" t="s">
        <v>27</v>
      </c>
      <c r="E103" s="135">
        <v>1.6</v>
      </c>
      <c r="F103" s="8">
        <f t="shared" si="10"/>
        <v>3.1429020653280002</v>
      </c>
      <c r="G103" s="8">
        <f t="shared" si="7"/>
        <v>5.0286433045248007</v>
      </c>
      <c r="H103">
        <v>2.4</v>
      </c>
      <c r="I103">
        <v>3.84</v>
      </c>
      <c r="J103">
        <v>3.84</v>
      </c>
    </row>
    <row r="104" spans="1:10">
      <c r="A104" s="58"/>
      <c r="B104" s="103"/>
      <c r="C104" s="104" t="s">
        <v>1</v>
      </c>
      <c r="D104" s="104"/>
      <c r="E104" s="104"/>
      <c r="F104" s="8"/>
      <c r="G104" s="8"/>
    </row>
    <row r="105" spans="1:10" ht="25.5">
      <c r="A105" s="140">
        <v>1</v>
      </c>
      <c r="B105" s="109" t="s">
        <v>204</v>
      </c>
      <c r="C105" s="141" t="s">
        <v>206</v>
      </c>
      <c r="D105" s="140" t="s">
        <v>27</v>
      </c>
      <c r="E105" s="142">
        <v>7</v>
      </c>
      <c r="F105" s="8">
        <f t="shared" ref="F105:F112" si="11">+H105*1.30954252722</f>
        <v>3.840794626236415</v>
      </c>
      <c r="G105" s="8">
        <f t="shared" si="7"/>
        <v>26.885562383654904</v>
      </c>
      <c r="H105">
        <v>2.9329285200000004</v>
      </c>
      <c r="I105">
        <v>0.73410624000000013</v>
      </c>
      <c r="J105">
        <v>20.530499640000002</v>
      </c>
    </row>
    <row r="106" spans="1:10">
      <c r="A106" s="140">
        <v>2</v>
      </c>
      <c r="B106" s="143" t="s">
        <v>30</v>
      </c>
      <c r="C106" s="141" t="s">
        <v>205</v>
      </c>
      <c r="D106" s="140" t="s">
        <v>15</v>
      </c>
      <c r="E106" s="142">
        <v>2</v>
      </c>
      <c r="F106" s="8">
        <f t="shared" si="11"/>
        <v>4.320909531524328</v>
      </c>
      <c r="G106" s="8">
        <f t="shared" si="7"/>
        <v>8.641819063048656</v>
      </c>
      <c r="H106">
        <v>3.2995564800000001</v>
      </c>
      <c r="I106">
        <v>1.0720281600000001</v>
      </c>
      <c r="J106">
        <v>6.5991129600000002</v>
      </c>
    </row>
    <row r="107" spans="1:10" ht="25.5">
      <c r="A107" s="140">
        <v>3</v>
      </c>
      <c r="B107" s="144" t="s">
        <v>261</v>
      </c>
      <c r="C107" s="145" t="s">
        <v>262</v>
      </c>
      <c r="D107" s="146" t="s">
        <v>15</v>
      </c>
      <c r="E107" s="147">
        <v>1</v>
      </c>
      <c r="F107" s="8">
        <f t="shared" si="11"/>
        <v>15.906037207050058</v>
      </c>
      <c r="G107" s="8">
        <f t="shared" si="7"/>
        <v>15.906037207050058</v>
      </c>
      <c r="H107">
        <v>12.146254800000001</v>
      </c>
      <c r="I107">
        <v>11.652480000000001</v>
      </c>
      <c r="J107">
        <v>12.146254800000001</v>
      </c>
    </row>
    <row r="108" spans="1:10">
      <c r="A108" s="140">
        <v>4</v>
      </c>
      <c r="B108" s="113"/>
      <c r="C108" s="145" t="s">
        <v>207</v>
      </c>
      <c r="D108" s="83" t="s">
        <v>15</v>
      </c>
      <c r="E108" s="148">
        <v>1</v>
      </c>
      <c r="F108" s="8">
        <f t="shared" si="11"/>
        <v>0.76297090537902534</v>
      </c>
      <c r="G108" s="8">
        <f t="shared" si="7"/>
        <v>0.76297090537902534</v>
      </c>
      <c r="H108">
        <v>0.58262400000000003</v>
      </c>
      <c r="I108">
        <v>0.58262400000000003</v>
      </c>
      <c r="J108">
        <v>0.58262400000000003</v>
      </c>
    </row>
    <row r="109" spans="1:10">
      <c r="A109" s="140">
        <v>5</v>
      </c>
      <c r="B109" s="109"/>
      <c r="C109" s="141" t="s">
        <v>208</v>
      </c>
      <c r="D109" s="59" t="s">
        <v>15</v>
      </c>
      <c r="E109" s="61">
        <v>3</v>
      </c>
      <c r="F109" s="8">
        <f t="shared" si="11"/>
        <v>0.48830137944257629</v>
      </c>
      <c r="G109" s="8">
        <f t="shared" si="7"/>
        <v>1.4649041383277288</v>
      </c>
      <c r="H109">
        <v>0.37287936000000005</v>
      </c>
      <c r="I109">
        <v>1.1186380800000002</v>
      </c>
      <c r="J109">
        <v>1.1186380800000002</v>
      </c>
    </row>
    <row r="110" spans="1:10">
      <c r="A110" s="140">
        <v>6</v>
      </c>
      <c r="B110" s="109"/>
      <c r="C110" s="141" t="s">
        <v>209</v>
      </c>
      <c r="D110" s="83" t="s">
        <v>15</v>
      </c>
      <c r="E110" s="61">
        <v>12</v>
      </c>
      <c r="F110" s="8">
        <f t="shared" si="11"/>
        <v>0.15259418107580508</v>
      </c>
      <c r="G110" s="8">
        <f t="shared" si="7"/>
        <v>1.831130172909661</v>
      </c>
      <c r="H110">
        <v>0.11652480000000001</v>
      </c>
      <c r="I110">
        <v>1.3982976000000003</v>
      </c>
      <c r="J110">
        <v>1.3982976000000003</v>
      </c>
    </row>
    <row r="111" spans="1:10" ht="25.5">
      <c r="A111" s="140">
        <v>7</v>
      </c>
      <c r="B111" s="109"/>
      <c r="C111" s="141" t="s">
        <v>210</v>
      </c>
      <c r="D111" s="83" t="s">
        <v>15</v>
      </c>
      <c r="E111" s="61">
        <v>1</v>
      </c>
      <c r="F111" s="8">
        <f t="shared" si="11"/>
        <v>1.8311301729096607</v>
      </c>
      <c r="G111" s="8">
        <f t="shared" si="7"/>
        <v>1.8311301729096607</v>
      </c>
      <c r="H111">
        <v>1.3982976</v>
      </c>
      <c r="I111">
        <v>1.3982976</v>
      </c>
      <c r="J111">
        <v>1.3982976</v>
      </c>
    </row>
    <row r="112" spans="1:10" ht="38.25">
      <c r="A112" s="140">
        <v>8</v>
      </c>
      <c r="B112" s="149" t="s">
        <v>212</v>
      </c>
      <c r="C112" s="141" t="s">
        <v>211</v>
      </c>
      <c r="D112" s="140" t="s">
        <v>27</v>
      </c>
      <c r="E112" s="142">
        <v>6</v>
      </c>
      <c r="F112" s="8">
        <f t="shared" si="11"/>
        <v>0.54336910939980776</v>
      </c>
      <c r="G112" s="8">
        <f t="shared" si="7"/>
        <v>3.2602146563988468</v>
      </c>
      <c r="H112">
        <v>0.41493048000000005</v>
      </c>
      <c r="I112">
        <v>0</v>
      </c>
      <c r="J112">
        <v>2.4895828800000004</v>
      </c>
    </row>
    <row r="113" spans="1:10">
      <c r="A113" s="58"/>
      <c r="B113" s="103"/>
      <c r="C113" s="104" t="s">
        <v>2</v>
      </c>
      <c r="D113" s="104"/>
      <c r="E113" s="104"/>
      <c r="F113" s="8"/>
      <c r="G113" s="8"/>
    </row>
    <row r="114" spans="1:10">
      <c r="A114" s="105" t="s">
        <v>9</v>
      </c>
      <c r="B114" s="105" t="s">
        <v>154</v>
      </c>
      <c r="C114" s="106" t="s">
        <v>115</v>
      </c>
      <c r="D114" s="58" t="s">
        <v>14</v>
      </c>
      <c r="E114" s="108">
        <v>0.18</v>
      </c>
      <c r="F114" s="8">
        <f t="shared" ref="F114:F140" si="12">+H114*1.30954252722</f>
        <v>5.7922020897351452</v>
      </c>
      <c r="G114" s="8">
        <f t="shared" si="7"/>
        <v>1.042596376152326</v>
      </c>
      <c r="H114">
        <v>4.4230729200000001</v>
      </c>
      <c r="I114">
        <v>0</v>
      </c>
      <c r="J114">
        <v>0.79615312559999996</v>
      </c>
    </row>
    <row r="115" spans="1:10">
      <c r="A115" s="105" t="s">
        <v>10</v>
      </c>
      <c r="B115" s="105" t="s">
        <v>47</v>
      </c>
      <c r="C115" s="106" t="s">
        <v>214</v>
      </c>
      <c r="D115" s="58" t="s">
        <v>14</v>
      </c>
      <c r="E115" s="108">
        <v>0.15</v>
      </c>
      <c r="F115" s="8">
        <f t="shared" si="12"/>
        <v>24.120814766262477</v>
      </c>
      <c r="G115" s="8">
        <f t="shared" si="7"/>
        <v>3.6181222149393713</v>
      </c>
      <c r="H115">
        <v>18.419267999999999</v>
      </c>
      <c r="I115">
        <v>0</v>
      </c>
      <c r="J115">
        <v>2.7628901999999997</v>
      </c>
    </row>
    <row r="116" spans="1:10">
      <c r="A116" s="105" t="s">
        <v>5</v>
      </c>
      <c r="B116" s="105" t="s">
        <v>47</v>
      </c>
      <c r="C116" s="106" t="s">
        <v>215</v>
      </c>
      <c r="D116" s="58" t="s">
        <v>14</v>
      </c>
      <c r="E116" s="108">
        <v>0.1</v>
      </c>
      <c r="F116" s="8">
        <f t="shared" si="12"/>
        <v>24.120814766262477</v>
      </c>
      <c r="G116" s="8">
        <f t="shared" si="7"/>
        <v>2.4120814766262479</v>
      </c>
      <c r="H116">
        <v>18.419267999999999</v>
      </c>
      <c r="I116">
        <v>0</v>
      </c>
      <c r="J116">
        <v>1.8419268</v>
      </c>
    </row>
    <row r="117" spans="1:10">
      <c r="A117" s="105" t="s">
        <v>11</v>
      </c>
      <c r="B117" s="140" t="s">
        <v>31</v>
      </c>
      <c r="C117" s="141" t="s">
        <v>216</v>
      </c>
      <c r="D117" s="140" t="s">
        <v>15</v>
      </c>
      <c r="E117" s="142">
        <v>1</v>
      </c>
      <c r="F117" s="8">
        <f t="shared" si="12"/>
        <v>3.8755607017301084</v>
      </c>
      <c r="G117" s="8">
        <f t="shared" si="7"/>
        <v>3.8755607017301084</v>
      </c>
      <c r="H117">
        <v>2.9594767800000001</v>
      </c>
      <c r="I117">
        <v>0</v>
      </c>
      <c r="J117">
        <v>2.9594767800000001</v>
      </c>
    </row>
    <row r="118" spans="1:10">
      <c r="A118" s="105" t="s">
        <v>12</v>
      </c>
      <c r="B118" s="109" t="s">
        <v>32</v>
      </c>
      <c r="C118" s="60" t="s">
        <v>33</v>
      </c>
      <c r="D118" s="58" t="s">
        <v>14</v>
      </c>
      <c r="E118" s="94">
        <v>3</v>
      </c>
      <c r="F118" s="8">
        <f t="shared" si="12"/>
        <v>3.5105194626542535</v>
      </c>
      <c r="G118" s="8">
        <f t="shared" si="7"/>
        <v>10.531558387962761</v>
      </c>
      <c r="H118">
        <v>2.6807220000000003</v>
      </c>
      <c r="I118">
        <v>0</v>
      </c>
      <c r="J118">
        <v>8.0421660000000017</v>
      </c>
    </row>
    <row r="119" spans="1:10">
      <c r="A119" s="105" t="s">
        <v>120</v>
      </c>
      <c r="B119" s="109" t="s">
        <v>34</v>
      </c>
      <c r="C119" s="60" t="s">
        <v>35</v>
      </c>
      <c r="D119" s="58" t="s">
        <v>14</v>
      </c>
      <c r="E119" s="94">
        <v>3</v>
      </c>
      <c r="F119" s="8">
        <f t="shared" si="12"/>
        <v>1.4680354116554148</v>
      </c>
      <c r="G119" s="8">
        <f t="shared" si="7"/>
        <v>4.4041062349662443</v>
      </c>
      <c r="H119">
        <v>1.1210291999999999</v>
      </c>
      <c r="I119">
        <v>0</v>
      </c>
      <c r="J119">
        <v>3.3630876000000001</v>
      </c>
    </row>
    <row r="120" spans="1:10">
      <c r="A120" s="105" t="s">
        <v>122</v>
      </c>
      <c r="B120" s="144" t="s">
        <v>217</v>
      </c>
      <c r="C120" s="150" t="s">
        <v>218</v>
      </c>
      <c r="D120" s="146" t="s">
        <v>15</v>
      </c>
      <c r="E120" s="151">
        <v>1</v>
      </c>
      <c r="F120" s="8">
        <f t="shared" si="12"/>
        <v>32.157588912645657</v>
      </c>
      <c r="G120" s="8">
        <f t="shared" si="7"/>
        <v>32.157588912645657</v>
      </c>
      <c r="H120">
        <v>24.556353264000002</v>
      </c>
      <c r="I120">
        <v>2.6719136640000003</v>
      </c>
      <c r="J120">
        <v>24.556353264000002</v>
      </c>
    </row>
    <row r="121" spans="1:10" ht="25.5">
      <c r="A121" s="58">
        <v>8</v>
      </c>
      <c r="B121" s="140" t="s">
        <v>36</v>
      </c>
      <c r="C121" s="141" t="s">
        <v>58</v>
      </c>
      <c r="D121" s="140" t="s">
        <v>27</v>
      </c>
      <c r="E121" s="94">
        <v>5</v>
      </c>
      <c r="F121" s="8">
        <f t="shared" si="12"/>
        <v>2.0463944497485191</v>
      </c>
      <c r="G121" s="8">
        <f t="shared" si="7"/>
        <v>10.231972248742595</v>
      </c>
      <c r="H121">
        <v>1.56267888</v>
      </c>
      <c r="I121">
        <v>5.8845024000000006</v>
      </c>
      <c r="J121">
        <v>7.8133944</v>
      </c>
    </row>
    <row r="122" spans="1:10" ht="25.5">
      <c r="A122" s="58">
        <v>9</v>
      </c>
      <c r="B122" s="140" t="s">
        <v>37</v>
      </c>
      <c r="C122" s="141" t="s">
        <v>60</v>
      </c>
      <c r="D122" s="140" t="s">
        <v>27</v>
      </c>
      <c r="E122" s="94">
        <v>2</v>
      </c>
      <c r="F122" s="8">
        <f t="shared" si="12"/>
        <v>2.7622689676786045</v>
      </c>
      <c r="G122" s="8">
        <f t="shared" si="7"/>
        <v>5.5245379353572091</v>
      </c>
      <c r="H122">
        <v>2.1093388800000001</v>
      </c>
      <c r="I122">
        <v>2.3538009600000001</v>
      </c>
      <c r="J122">
        <v>4.2186777600000003</v>
      </c>
    </row>
    <row r="123" spans="1:10">
      <c r="A123" s="58">
        <v>10</v>
      </c>
      <c r="B123" s="140" t="s">
        <v>38</v>
      </c>
      <c r="C123" s="141" t="s">
        <v>59</v>
      </c>
      <c r="D123" s="140" t="s">
        <v>27</v>
      </c>
      <c r="E123" s="94">
        <v>5</v>
      </c>
      <c r="F123" s="8">
        <f t="shared" si="12"/>
        <v>1.7773233752610391</v>
      </c>
      <c r="G123" s="8">
        <f t="shared" si="7"/>
        <v>8.8866168763051956</v>
      </c>
      <c r="H123">
        <v>1.3572093600000001</v>
      </c>
      <c r="I123">
        <v>2.1557088000000002</v>
      </c>
      <c r="J123">
        <v>6.7860468000000012</v>
      </c>
    </row>
    <row r="124" spans="1:10">
      <c r="A124" s="58">
        <v>11</v>
      </c>
      <c r="B124" s="140" t="s">
        <v>39</v>
      </c>
      <c r="C124" s="141" t="s">
        <v>40</v>
      </c>
      <c r="D124" s="140" t="s">
        <v>41</v>
      </c>
      <c r="E124" s="94">
        <v>1</v>
      </c>
      <c r="F124" s="8">
        <f t="shared" si="12"/>
        <v>22.965290678570888</v>
      </c>
      <c r="G124" s="8">
        <f t="shared" si="7"/>
        <v>22.965290678570888</v>
      </c>
      <c r="H124">
        <v>17.536880400000001</v>
      </c>
      <c r="I124">
        <v>13.982976000000001</v>
      </c>
      <c r="J124">
        <v>17.536880400000001</v>
      </c>
    </row>
    <row r="125" spans="1:10">
      <c r="A125" s="58">
        <v>12</v>
      </c>
      <c r="B125" s="140" t="s">
        <v>42</v>
      </c>
      <c r="C125" s="141" t="s">
        <v>43</v>
      </c>
      <c r="D125" s="140" t="s">
        <v>41</v>
      </c>
      <c r="E125" s="94">
        <v>1</v>
      </c>
      <c r="F125" s="8">
        <f t="shared" si="12"/>
        <v>52.323280615682883</v>
      </c>
      <c r="G125" s="8">
        <f t="shared" si="7"/>
        <v>52.323280615682883</v>
      </c>
      <c r="H125">
        <v>39.955388640000002</v>
      </c>
      <c r="I125">
        <v>35.924595840000002</v>
      </c>
      <c r="J125">
        <v>39.955388640000002</v>
      </c>
    </row>
    <row r="126" spans="1:10" ht="25.5">
      <c r="A126" s="58">
        <v>13</v>
      </c>
      <c r="B126" s="109"/>
      <c r="C126" s="180" t="s">
        <v>266</v>
      </c>
      <c r="D126" s="140" t="s">
        <v>15</v>
      </c>
      <c r="E126" s="61">
        <v>1</v>
      </c>
      <c r="F126" s="8">
        <f t="shared" si="12"/>
        <v>1.4649041383277286</v>
      </c>
      <c r="G126" s="8">
        <f t="shared" si="7"/>
        <v>1.4649041383277286</v>
      </c>
      <c r="H126">
        <v>1.11863808</v>
      </c>
      <c r="I126">
        <v>1.11863808</v>
      </c>
      <c r="J126">
        <v>1.11863808</v>
      </c>
    </row>
    <row r="127" spans="1:10" ht="25.5">
      <c r="A127" s="58">
        <v>14</v>
      </c>
      <c r="B127" s="109"/>
      <c r="C127" s="141" t="s">
        <v>44</v>
      </c>
      <c r="D127" s="140" t="s">
        <v>15</v>
      </c>
      <c r="E127" s="61">
        <v>1</v>
      </c>
      <c r="F127" s="8">
        <f t="shared" si="12"/>
        <v>0.97660275888515258</v>
      </c>
      <c r="G127" s="8">
        <f t="shared" si="7"/>
        <v>0.97660275888515258</v>
      </c>
      <c r="H127">
        <v>0.7457587200000001</v>
      </c>
      <c r="I127">
        <v>0.7457587200000001</v>
      </c>
      <c r="J127">
        <v>0.7457587200000001</v>
      </c>
    </row>
    <row r="128" spans="1:10" ht="25.5">
      <c r="A128" s="58">
        <v>15</v>
      </c>
      <c r="B128" s="109"/>
      <c r="C128" s="141" t="s">
        <v>76</v>
      </c>
      <c r="D128" s="140" t="s">
        <v>15</v>
      </c>
      <c r="E128" s="61">
        <v>1</v>
      </c>
      <c r="F128" s="8">
        <f t="shared" si="12"/>
        <v>0.68667381484112289</v>
      </c>
      <c r="G128" s="8">
        <f t="shared" si="7"/>
        <v>0.68667381484112289</v>
      </c>
      <c r="H128">
        <v>0.52436160000000009</v>
      </c>
      <c r="I128">
        <v>0.52436160000000009</v>
      </c>
      <c r="J128">
        <v>0.52436160000000009</v>
      </c>
    </row>
    <row r="129" spans="1:10">
      <c r="A129" s="58">
        <v>16</v>
      </c>
      <c r="B129" s="109"/>
      <c r="C129" s="141" t="s">
        <v>45</v>
      </c>
      <c r="D129" s="140" t="s">
        <v>15</v>
      </c>
      <c r="E129" s="148">
        <v>2</v>
      </c>
      <c r="F129" s="8">
        <f t="shared" si="12"/>
        <v>0.65615497862596184</v>
      </c>
      <c r="G129" s="8">
        <f t="shared" si="7"/>
        <v>1.3123099572519237</v>
      </c>
      <c r="H129">
        <v>0.50105664000000005</v>
      </c>
      <c r="I129">
        <v>1.0021132800000001</v>
      </c>
      <c r="J129">
        <v>1.0021132800000001</v>
      </c>
    </row>
    <row r="130" spans="1:10">
      <c r="A130" s="58">
        <v>17</v>
      </c>
      <c r="B130" s="109"/>
      <c r="C130" s="141" t="s">
        <v>46</v>
      </c>
      <c r="D130" s="140" t="s">
        <v>15</v>
      </c>
      <c r="E130" s="148">
        <v>1</v>
      </c>
      <c r="F130" s="8">
        <f t="shared" si="12"/>
        <v>0.18311301729096607</v>
      </c>
      <c r="G130" s="8">
        <f t="shared" si="7"/>
        <v>0.18311301729096607</v>
      </c>
      <c r="H130">
        <v>0.13982976</v>
      </c>
      <c r="I130">
        <v>0.13982976</v>
      </c>
      <c r="J130">
        <v>0.13982976</v>
      </c>
    </row>
    <row r="131" spans="1:10" ht="25.5">
      <c r="A131" s="58">
        <v>18</v>
      </c>
      <c r="B131" s="109" t="s">
        <v>17</v>
      </c>
      <c r="C131" s="60" t="s">
        <v>18</v>
      </c>
      <c r="D131" s="58" t="s">
        <v>14</v>
      </c>
      <c r="E131" s="94">
        <v>0.15</v>
      </c>
      <c r="F131" s="8">
        <f t="shared" si="12"/>
        <v>40.19040231098807</v>
      </c>
      <c r="G131" s="8">
        <f t="shared" si="7"/>
        <v>6.0285603466482103</v>
      </c>
      <c r="H131">
        <v>30.690414000000001</v>
      </c>
      <c r="I131">
        <v>4.0113662400000001</v>
      </c>
      <c r="J131">
        <v>4.6035620999999995</v>
      </c>
    </row>
    <row r="132" spans="1:10" ht="25.5">
      <c r="A132" s="58">
        <v>19</v>
      </c>
      <c r="B132" s="109" t="s">
        <v>17</v>
      </c>
      <c r="C132" s="60" t="s">
        <v>219</v>
      </c>
      <c r="D132" s="58" t="s">
        <v>14</v>
      </c>
      <c r="E132" s="94">
        <v>0.1</v>
      </c>
      <c r="F132" s="8">
        <f t="shared" si="12"/>
        <v>48.066093184672525</v>
      </c>
      <c r="G132" s="8">
        <f t="shared" si="7"/>
        <v>4.8066093184672525</v>
      </c>
      <c r="H132">
        <v>36.7044919776</v>
      </c>
      <c r="I132">
        <v>3.2756519577600005</v>
      </c>
      <c r="J132">
        <v>3.67044919776</v>
      </c>
    </row>
    <row r="133" spans="1:10" ht="25.5">
      <c r="A133" s="58">
        <v>20</v>
      </c>
      <c r="B133" s="144" t="s">
        <v>220</v>
      </c>
      <c r="C133" s="114" t="s">
        <v>221</v>
      </c>
      <c r="D133" s="146" t="s">
        <v>125</v>
      </c>
      <c r="E133" s="151">
        <v>0.6</v>
      </c>
      <c r="F133" s="8">
        <f t="shared" si="12"/>
        <v>9.4061521021827943</v>
      </c>
      <c r="G133" s="8">
        <f t="shared" si="7"/>
        <v>5.6436912613096766</v>
      </c>
      <c r="H133">
        <v>7.1827771200000008</v>
      </c>
      <c r="I133">
        <v>3.5237099519999999</v>
      </c>
      <c r="J133">
        <v>4.3096662720000003</v>
      </c>
    </row>
    <row r="134" spans="1:10" ht="38.25">
      <c r="A134" s="58">
        <v>21</v>
      </c>
      <c r="B134" s="152" t="s">
        <v>228</v>
      </c>
      <c r="C134" s="177" t="s">
        <v>268</v>
      </c>
      <c r="D134" s="153" t="s">
        <v>126</v>
      </c>
      <c r="E134" s="154">
        <v>6</v>
      </c>
      <c r="F134" s="8">
        <f t="shared" si="12"/>
        <v>3.4643817907656742</v>
      </c>
      <c r="G134" s="8">
        <f t="shared" si="7"/>
        <v>20.786290744594044</v>
      </c>
      <c r="H134">
        <v>2.6454900996000004</v>
      </c>
      <c r="I134">
        <v>14.669540121600004</v>
      </c>
      <c r="J134">
        <v>15.872940597600003</v>
      </c>
    </row>
    <row r="135" spans="1:10">
      <c r="A135" s="58">
        <v>22</v>
      </c>
      <c r="B135" s="140" t="s">
        <v>225</v>
      </c>
      <c r="C135" s="141" t="s">
        <v>222</v>
      </c>
      <c r="D135" s="140" t="s">
        <v>15</v>
      </c>
      <c r="E135" s="94">
        <v>1</v>
      </c>
      <c r="F135" s="8">
        <f t="shared" si="12"/>
        <v>0.7884169405156437</v>
      </c>
      <c r="G135" s="8">
        <f t="shared" si="7"/>
        <v>0.7884169405156437</v>
      </c>
      <c r="H135">
        <v>0.60205523999999999</v>
      </c>
      <c r="I135">
        <v>0</v>
      </c>
      <c r="J135">
        <v>0.60205523999999999</v>
      </c>
    </row>
    <row r="136" spans="1:10">
      <c r="A136" s="58">
        <v>23</v>
      </c>
      <c r="B136" s="140" t="s">
        <v>226</v>
      </c>
      <c r="C136" s="141" t="s">
        <v>223</v>
      </c>
      <c r="D136" s="140" t="s">
        <v>15</v>
      </c>
      <c r="E136" s="94">
        <v>1</v>
      </c>
      <c r="F136" s="8">
        <f t="shared" si="12"/>
        <v>0.97587415561385771</v>
      </c>
      <c r="G136" s="8">
        <f t="shared" si="7"/>
        <v>0.97587415561385771</v>
      </c>
      <c r="H136">
        <v>0.74520233999999996</v>
      </c>
      <c r="I136">
        <v>0</v>
      </c>
      <c r="J136">
        <v>0.74520233999999996</v>
      </c>
    </row>
    <row r="137" spans="1:10">
      <c r="A137" s="58">
        <v>24</v>
      </c>
      <c r="B137" s="156" t="s">
        <v>224</v>
      </c>
      <c r="C137" s="157" t="s">
        <v>227</v>
      </c>
      <c r="D137" s="155" t="s">
        <v>27</v>
      </c>
      <c r="E137" s="110">
        <v>10</v>
      </c>
      <c r="F137" s="8">
        <f t="shared" si="12"/>
        <v>1.3450290606304691</v>
      </c>
      <c r="G137" s="8">
        <f t="shared" si="7"/>
        <v>13.450290606304691</v>
      </c>
      <c r="H137">
        <v>1.02709842</v>
      </c>
      <c r="I137">
        <v>0</v>
      </c>
      <c r="J137">
        <v>10.270984199999999</v>
      </c>
    </row>
    <row r="138" spans="1:10">
      <c r="A138" s="58"/>
      <c r="B138" s="103"/>
      <c r="C138" s="104" t="s">
        <v>259</v>
      </c>
      <c r="D138" s="104"/>
      <c r="E138" s="104"/>
      <c r="F138" s="8">
        <f t="shared" si="12"/>
        <v>0</v>
      </c>
      <c r="G138" s="8">
        <f t="shared" si="7"/>
        <v>0</v>
      </c>
    </row>
    <row r="139" spans="1:10">
      <c r="A139" s="112"/>
      <c r="B139" s="158"/>
      <c r="C139" s="159" t="s">
        <v>244</v>
      </c>
      <c r="D139" s="159"/>
      <c r="E139" s="159"/>
      <c r="F139" s="8">
        <f t="shared" si="12"/>
        <v>0</v>
      </c>
      <c r="G139" s="8">
        <f t="shared" si="7"/>
        <v>0</v>
      </c>
    </row>
    <row r="140" spans="1:10">
      <c r="A140" s="160">
        <v>1</v>
      </c>
      <c r="B140" s="161"/>
      <c r="C140" s="162" t="s">
        <v>245</v>
      </c>
      <c r="D140" s="160" t="s">
        <v>15</v>
      </c>
      <c r="E140" s="163">
        <v>2</v>
      </c>
      <c r="F140" s="8">
        <f t="shared" si="12"/>
        <v>36.331947875191688</v>
      </c>
      <c r="G140" s="8">
        <f t="shared" si="7"/>
        <v>72.663895750383375</v>
      </c>
      <c r="H140">
        <v>27.744000000000003</v>
      </c>
      <c r="I140">
        <v>55.488000000000007</v>
      </c>
      <c r="J140">
        <v>55.488000000000007</v>
      </c>
    </row>
    <row r="141" spans="1:10">
      <c r="A141" s="112"/>
      <c r="B141" s="158"/>
      <c r="C141" s="159" t="s">
        <v>247</v>
      </c>
      <c r="D141" s="159"/>
      <c r="E141" s="159"/>
      <c r="F141" s="8"/>
      <c r="G141" s="8"/>
    </row>
    <row r="142" spans="1:10" ht="39.75">
      <c r="A142" s="90">
        <v>1</v>
      </c>
      <c r="B142" s="90" t="s">
        <v>246</v>
      </c>
      <c r="C142" s="162" t="s">
        <v>248</v>
      </c>
      <c r="D142" s="90" t="s">
        <v>15</v>
      </c>
      <c r="E142" s="93">
        <v>1</v>
      </c>
      <c r="F142" s="8">
        <f>+H142*1.30954252722</f>
        <v>88.762357136383145</v>
      </c>
      <c r="G142" s="8">
        <f t="shared" si="7"/>
        <v>88.762357136383145</v>
      </c>
      <c r="H142">
        <v>67.781194800000009</v>
      </c>
      <c r="I142">
        <v>54.100800000000007</v>
      </c>
      <c r="J142">
        <v>67.781194800000009</v>
      </c>
    </row>
    <row r="143" spans="1:10">
      <c r="A143" s="160">
        <v>2</v>
      </c>
      <c r="B143" s="90" t="s">
        <v>256</v>
      </c>
      <c r="C143" s="162" t="s">
        <v>257</v>
      </c>
      <c r="D143" s="160" t="s">
        <v>15</v>
      </c>
      <c r="E143" s="163">
        <v>1</v>
      </c>
      <c r="F143" s="8">
        <f>+H143*1.30954252722</f>
        <v>10.39389770605036</v>
      </c>
      <c r="G143" s="8">
        <f t="shared" si="7"/>
        <v>10.39389770605036</v>
      </c>
      <c r="H143">
        <v>7.9370448000000007</v>
      </c>
      <c r="I143">
        <v>5.8262400000000003</v>
      </c>
      <c r="J143">
        <v>7.9370448000000007</v>
      </c>
    </row>
    <row r="144" spans="1:10" ht="38.25">
      <c r="A144" s="90">
        <v>3</v>
      </c>
      <c r="B144" s="91" t="s">
        <v>251</v>
      </c>
      <c r="C144" s="92" t="s">
        <v>252</v>
      </c>
      <c r="D144" s="58" t="s">
        <v>4</v>
      </c>
      <c r="E144" s="164">
        <v>0.185</v>
      </c>
      <c r="F144" s="8">
        <f>+H144*1.30954252722</f>
        <v>6.7995561024431908</v>
      </c>
      <c r="G144" s="8">
        <f t="shared" si="7"/>
        <v>1.2579178789519903</v>
      </c>
      <c r="H144">
        <v>5.1923140800000009</v>
      </c>
      <c r="I144">
        <v>0.5410829088000001</v>
      </c>
      <c r="J144">
        <v>0.96057810480000017</v>
      </c>
    </row>
    <row r="145" spans="1:10" s="206" customFormat="1" ht="25.5">
      <c r="A145" s="160">
        <v>4</v>
      </c>
      <c r="B145" s="160" t="s">
        <v>242</v>
      </c>
      <c r="C145" s="165" t="s">
        <v>249</v>
      </c>
      <c r="D145" s="160" t="s">
        <v>15</v>
      </c>
      <c r="E145" s="163">
        <v>2</v>
      </c>
      <c r="F145" s="205">
        <f>+H145*1.30954252722</f>
        <v>3.9904594654422305</v>
      </c>
      <c r="G145" s="205">
        <f t="shared" ref="G145:G175" si="13">+E145*F145</f>
        <v>7.980918930884461</v>
      </c>
      <c r="H145" s="206">
        <v>3.0472163999999999</v>
      </c>
      <c r="I145" s="206">
        <v>1.6313472</v>
      </c>
      <c r="J145" s="206">
        <v>6.0944327999999999</v>
      </c>
    </row>
    <row r="146" spans="1:10" s="206" customFormat="1" ht="25.5">
      <c r="A146" s="105" t="s">
        <v>12</v>
      </c>
      <c r="B146" s="140" t="s">
        <v>31</v>
      </c>
      <c r="C146" s="157" t="s">
        <v>267</v>
      </c>
      <c r="D146" s="140" t="s">
        <v>15</v>
      </c>
      <c r="E146" s="142">
        <v>1</v>
      </c>
      <c r="F146" s="205">
        <f>+H146*1.30954252722</f>
        <v>3.8755607017301084</v>
      </c>
      <c r="G146" s="205">
        <f t="shared" si="13"/>
        <v>3.8755607017301084</v>
      </c>
      <c r="H146" s="206">
        <v>2.9594767800000001</v>
      </c>
      <c r="I146" s="206">
        <v>0</v>
      </c>
      <c r="J146" s="206">
        <v>2.9594767800000001</v>
      </c>
    </row>
    <row r="147" spans="1:10" s="206" customFormat="1">
      <c r="A147" s="112"/>
      <c r="B147" s="158"/>
      <c r="C147" s="159" t="s">
        <v>250</v>
      </c>
      <c r="D147" s="159"/>
      <c r="E147" s="159"/>
      <c r="F147" s="205"/>
      <c r="G147" s="205"/>
    </row>
    <row r="148" spans="1:10" s="206" customFormat="1" ht="25.5">
      <c r="A148" s="105" t="s">
        <v>9</v>
      </c>
      <c r="B148" s="140" t="s">
        <v>31</v>
      </c>
      <c r="C148" s="157" t="s">
        <v>267</v>
      </c>
      <c r="D148" s="140" t="s">
        <v>15</v>
      </c>
      <c r="E148" s="142">
        <v>4</v>
      </c>
      <c r="F148" s="205">
        <f>+H148*1.30954252722</f>
        <v>3.8755607017301084</v>
      </c>
      <c r="G148" s="205">
        <f t="shared" si="13"/>
        <v>15.502242806920433</v>
      </c>
      <c r="H148" s="206">
        <v>2.9594767800000001</v>
      </c>
      <c r="I148" s="206">
        <v>0</v>
      </c>
      <c r="J148" s="206">
        <v>11.837907120000001</v>
      </c>
    </row>
    <row r="149" spans="1:10" s="206" customFormat="1" ht="38.25">
      <c r="A149" s="90">
        <v>2</v>
      </c>
      <c r="B149" s="91" t="s">
        <v>251</v>
      </c>
      <c r="C149" s="92" t="s">
        <v>253</v>
      </c>
      <c r="D149" s="58" t="s">
        <v>4</v>
      </c>
      <c r="E149" s="93">
        <v>8.8800000000000008</v>
      </c>
      <c r="F149" s="205">
        <f>+H149*1.30954252722</f>
        <v>6.7995561024431908</v>
      </c>
      <c r="G149" s="205">
        <f t="shared" si="13"/>
        <v>60.380058189695539</v>
      </c>
      <c r="H149" s="206">
        <v>5.1923140800000009</v>
      </c>
      <c r="I149" s="206">
        <v>25.971979622400006</v>
      </c>
      <c r="J149" s="206">
        <v>46.107749030400015</v>
      </c>
    </row>
    <row r="150" spans="1:10">
      <c r="A150" s="160">
        <v>3</v>
      </c>
      <c r="B150" s="161"/>
      <c r="C150" s="162" t="s">
        <v>254</v>
      </c>
      <c r="D150" s="160" t="s">
        <v>15</v>
      </c>
      <c r="E150" s="163">
        <v>4</v>
      </c>
      <c r="F150" s="8">
        <f>+H150*1.30954252722</f>
        <v>1.5259418107580507</v>
      </c>
      <c r="G150" s="8">
        <f t="shared" si="13"/>
        <v>6.1037672430322027</v>
      </c>
      <c r="H150">
        <v>1.1652480000000001</v>
      </c>
      <c r="I150">
        <v>4.6609920000000002</v>
      </c>
      <c r="J150">
        <v>4.6609920000000002</v>
      </c>
    </row>
    <row r="151" spans="1:10">
      <c r="A151" s="160">
        <v>4</v>
      </c>
      <c r="B151" s="160" t="s">
        <v>243</v>
      </c>
      <c r="C151" s="165" t="s">
        <v>255</v>
      </c>
      <c r="D151" s="160" t="s">
        <v>126</v>
      </c>
      <c r="E151" s="163">
        <v>0.02</v>
      </c>
      <c r="F151" s="8">
        <f>+H151*1.30954252722</f>
        <v>5.5049342408698285</v>
      </c>
      <c r="G151" s="8">
        <f t="shared" si="13"/>
        <v>0.11009868481739657</v>
      </c>
      <c r="H151">
        <v>4.2037078799999996</v>
      </c>
      <c r="I151">
        <v>4.3347225600000004E-2</v>
      </c>
      <c r="J151">
        <v>8.4074157599999991E-2</v>
      </c>
    </row>
    <row r="152" spans="1:10">
      <c r="A152" s="160">
        <v>5</v>
      </c>
      <c r="B152" s="161"/>
      <c r="C152" s="162" t="s">
        <v>258</v>
      </c>
      <c r="D152" s="160" t="s">
        <v>15</v>
      </c>
      <c r="E152" s="163">
        <v>10</v>
      </c>
      <c r="F152" s="8">
        <f>+H152*1.30954252722</f>
        <v>0.76297090537902534</v>
      </c>
      <c r="G152" s="8">
        <f t="shared" si="13"/>
        <v>7.6297090537902532</v>
      </c>
      <c r="H152">
        <v>0.58262400000000003</v>
      </c>
      <c r="I152">
        <v>5.8262400000000003</v>
      </c>
      <c r="J152">
        <v>5.8262400000000003</v>
      </c>
    </row>
    <row r="153" spans="1:10">
      <c r="A153" s="58"/>
      <c r="B153" s="103"/>
      <c r="C153" s="104" t="s">
        <v>29</v>
      </c>
      <c r="D153" s="104"/>
      <c r="E153" s="104"/>
      <c r="F153" s="8"/>
      <c r="G153" s="8"/>
    </row>
    <row r="154" spans="1:10">
      <c r="A154" s="58"/>
      <c r="B154" s="104" t="s">
        <v>48</v>
      </c>
      <c r="C154" s="104"/>
      <c r="D154" s="104"/>
      <c r="E154" s="104"/>
      <c r="F154" s="8"/>
      <c r="G154" s="8"/>
    </row>
    <row r="155" spans="1:10">
      <c r="A155" s="80">
        <v>1</v>
      </c>
      <c r="B155" s="220" t="s">
        <v>86</v>
      </c>
      <c r="C155" s="220"/>
      <c r="D155" s="129" t="s">
        <v>77</v>
      </c>
      <c r="E155" s="142"/>
      <c r="F155" s="8"/>
      <c r="G155" s="8"/>
    </row>
    <row r="156" spans="1:10">
      <c r="A156" s="103" t="s">
        <v>83</v>
      </c>
      <c r="B156" s="59" t="s">
        <v>78</v>
      </c>
      <c r="C156" s="60" t="s">
        <v>229</v>
      </c>
      <c r="D156" s="59" t="s">
        <v>15</v>
      </c>
      <c r="E156" s="142">
        <v>1</v>
      </c>
      <c r="F156" s="8">
        <f t="shared" ref="F156:F168" si="14">+H156*1.30954252722</f>
        <v>32.896157194944735</v>
      </c>
      <c r="G156" s="8">
        <f t="shared" si="13"/>
        <v>32.896157194944735</v>
      </c>
      <c r="H156">
        <v>25.120342800000003</v>
      </c>
      <c r="I156">
        <v>12.207360000000001</v>
      </c>
      <c r="J156">
        <v>25.120342800000003</v>
      </c>
    </row>
    <row r="157" spans="1:10" ht="38.25">
      <c r="A157" s="103" t="s">
        <v>84</v>
      </c>
      <c r="B157" s="59" t="s">
        <v>79</v>
      </c>
      <c r="C157" s="166" t="s">
        <v>230</v>
      </c>
      <c r="D157" s="59" t="s">
        <v>15</v>
      </c>
      <c r="E157" s="61">
        <v>1</v>
      </c>
      <c r="F157" s="8">
        <f t="shared" si="14"/>
        <v>4.9627877203734343</v>
      </c>
      <c r="G157" s="8">
        <f t="shared" si="13"/>
        <v>4.9627877203734343</v>
      </c>
      <c r="H157">
        <v>3.7897110000000005</v>
      </c>
      <c r="I157">
        <v>1.4426880000000002</v>
      </c>
      <c r="J157">
        <v>3.7897110000000005</v>
      </c>
    </row>
    <row r="158" spans="1:10" ht="38.25">
      <c r="A158" s="103" t="s">
        <v>85</v>
      </c>
      <c r="B158" s="59" t="s">
        <v>79</v>
      </c>
      <c r="C158" s="166" t="s">
        <v>232</v>
      </c>
      <c r="D158" s="59" t="s">
        <v>15</v>
      </c>
      <c r="E158" s="61">
        <v>1</v>
      </c>
      <c r="F158" s="8">
        <f t="shared" si="14"/>
        <v>4.49773878757098</v>
      </c>
      <c r="G158" s="8">
        <f t="shared" si="13"/>
        <v>4.49773878757098</v>
      </c>
      <c r="H158">
        <v>3.4345878000000001</v>
      </c>
      <c r="I158">
        <v>1.0875648000000002</v>
      </c>
      <c r="J158">
        <v>3.4345878000000001</v>
      </c>
    </row>
    <row r="159" spans="1:10" ht="38.25">
      <c r="A159" s="103" t="s">
        <v>87</v>
      </c>
      <c r="B159" s="59" t="s">
        <v>79</v>
      </c>
      <c r="C159" s="166" t="s">
        <v>231</v>
      </c>
      <c r="D159" s="59" t="s">
        <v>15</v>
      </c>
      <c r="E159" s="61">
        <v>2</v>
      </c>
      <c r="F159" s="8">
        <f t="shared" si="14"/>
        <v>4.7447960331222836</v>
      </c>
      <c r="G159" s="8">
        <f t="shared" si="13"/>
        <v>9.4895920662445672</v>
      </c>
      <c r="H159">
        <v>3.6232470000000001</v>
      </c>
      <c r="I159">
        <v>2.5524479999999996</v>
      </c>
      <c r="J159">
        <v>7.2464940000000002</v>
      </c>
    </row>
    <row r="160" spans="1:10" ht="38.25">
      <c r="A160" s="80">
        <v>2</v>
      </c>
      <c r="B160" s="58" t="s">
        <v>49</v>
      </c>
      <c r="C160" s="60" t="s">
        <v>50</v>
      </c>
      <c r="D160" s="58" t="s">
        <v>15</v>
      </c>
      <c r="E160" s="142">
        <v>4</v>
      </c>
      <c r="F160" s="8">
        <f t="shared" si="14"/>
        <v>2.2191736050486868</v>
      </c>
      <c r="G160" s="8">
        <f t="shared" si="13"/>
        <v>8.8766944201947471</v>
      </c>
      <c r="H160">
        <v>1.69461744</v>
      </c>
      <c r="I160">
        <v>3.86862336</v>
      </c>
      <c r="J160">
        <v>6.7784697600000001</v>
      </c>
    </row>
    <row r="161" spans="1:10" ht="25.5">
      <c r="A161" s="80">
        <v>3</v>
      </c>
      <c r="B161" s="58" t="s">
        <v>51</v>
      </c>
      <c r="C161" s="60" t="s">
        <v>52</v>
      </c>
      <c r="D161" s="58" t="s">
        <v>15</v>
      </c>
      <c r="E161" s="138">
        <v>8</v>
      </c>
      <c r="F161" s="8">
        <f t="shared" si="14"/>
        <v>1.9730537300383673</v>
      </c>
      <c r="G161" s="8">
        <f t="shared" si="13"/>
        <v>15.784429840306938</v>
      </c>
      <c r="H161">
        <v>1.5066740399999998</v>
      </c>
      <c r="I161">
        <v>3.0762547200000001</v>
      </c>
      <c r="J161">
        <v>12.053392319999999</v>
      </c>
    </row>
    <row r="162" spans="1:10">
      <c r="A162" s="80">
        <v>4</v>
      </c>
      <c r="B162" s="58" t="s">
        <v>234</v>
      </c>
      <c r="C162" s="60" t="s">
        <v>53</v>
      </c>
      <c r="D162" s="58" t="s">
        <v>15</v>
      </c>
      <c r="E162" s="142">
        <v>6</v>
      </c>
      <c r="F162" s="8">
        <f t="shared" si="14"/>
        <v>1.5428521953205481</v>
      </c>
      <c r="G162" s="8">
        <f t="shared" si="13"/>
        <v>9.2571131719232884</v>
      </c>
      <c r="H162">
        <v>1.1781612000000001</v>
      </c>
      <c r="I162">
        <v>2.0974463999999999</v>
      </c>
      <c r="J162">
        <v>7.0689672000000012</v>
      </c>
    </row>
    <row r="163" spans="1:10" ht="25.5">
      <c r="A163" s="80">
        <v>5</v>
      </c>
      <c r="B163" s="103" t="s">
        <v>235</v>
      </c>
      <c r="C163" s="60" t="s">
        <v>54</v>
      </c>
      <c r="D163" s="59" t="s">
        <v>15</v>
      </c>
      <c r="E163" s="94">
        <v>14</v>
      </c>
      <c r="F163" s="8">
        <f t="shared" si="14"/>
        <v>1.2231234324813527</v>
      </c>
      <c r="G163" s="8">
        <f t="shared" si="13"/>
        <v>17.123728054738937</v>
      </c>
      <c r="H163">
        <v>0.93400817999999997</v>
      </c>
      <c r="I163">
        <v>0</v>
      </c>
      <c r="J163">
        <v>13.076114519999999</v>
      </c>
    </row>
    <row r="164" spans="1:10">
      <c r="A164" s="80">
        <v>6</v>
      </c>
      <c r="B164" s="105" t="s">
        <v>80</v>
      </c>
      <c r="C164" s="106" t="s">
        <v>88</v>
      </c>
      <c r="D164" s="59" t="s">
        <v>81</v>
      </c>
      <c r="E164" s="167">
        <v>0.01</v>
      </c>
      <c r="F164" s="8">
        <f t="shared" si="14"/>
        <v>18.416031083168502</v>
      </c>
      <c r="G164" s="8">
        <f t="shared" si="13"/>
        <v>0.18416031083168502</v>
      </c>
      <c r="H164">
        <v>14.062950000000001</v>
      </c>
      <c r="I164">
        <v>0</v>
      </c>
      <c r="J164">
        <v>0.14062950000000002</v>
      </c>
    </row>
    <row r="165" spans="1:10" ht="27">
      <c r="A165" s="80">
        <v>7</v>
      </c>
      <c r="B165" s="81" t="s">
        <v>89</v>
      </c>
      <c r="C165" s="60" t="s">
        <v>91</v>
      </c>
      <c r="D165" s="58" t="s">
        <v>27</v>
      </c>
      <c r="E165" s="82">
        <v>40</v>
      </c>
      <c r="F165" s="8">
        <f t="shared" si="14"/>
        <v>1.0083078834848715</v>
      </c>
      <c r="G165" s="8">
        <f t="shared" si="13"/>
        <v>40.33231533939486</v>
      </c>
      <c r="H165">
        <v>0.76996956000000005</v>
      </c>
      <c r="I165">
        <v>18.877017600000002</v>
      </c>
      <c r="J165">
        <v>30.7987824</v>
      </c>
    </row>
    <row r="166" spans="1:10" ht="27">
      <c r="A166" s="80">
        <v>8</v>
      </c>
      <c r="B166" s="81" t="s">
        <v>89</v>
      </c>
      <c r="C166" s="60" t="s">
        <v>90</v>
      </c>
      <c r="D166" s="58" t="s">
        <v>27</v>
      </c>
      <c r="E166" s="82">
        <v>40</v>
      </c>
      <c r="F166" s="8">
        <f t="shared" si="14"/>
        <v>1.3241778383117881</v>
      </c>
      <c r="G166" s="8">
        <f t="shared" si="13"/>
        <v>52.967113532471529</v>
      </c>
      <c r="H166">
        <v>1.0111758960000001</v>
      </c>
      <c r="I166">
        <v>28.52527104</v>
      </c>
      <c r="J166">
        <v>40.447035840000005</v>
      </c>
    </row>
    <row r="167" spans="1:10">
      <c r="A167" s="80">
        <v>9</v>
      </c>
      <c r="B167" s="81"/>
      <c r="C167" s="60" t="s">
        <v>233</v>
      </c>
      <c r="D167" s="59" t="s">
        <v>15</v>
      </c>
      <c r="E167" s="82">
        <v>150</v>
      </c>
      <c r="F167" s="8">
        <f t="shared" si="14"/>
        <v>0.15259418107580508</v>
      </c>
      <c r="G167" s="8">
        <f t="shared" si="13"/>
        <v>22.889127161370762</v>
      </c>
      <c r="H167">
        <v>0.11652480000000001</v>
      </c>
      <c r="I167">
        <v>17.478720000000003</v>
      </c>
      <c r="J167">
        <v>17.478720000000003</v>
      </c>
    </row>
    <row r="168" spans="1:10">
      <c r="A168" s="80">
        <v>10</v>
      </c>
      <c r="B168" s="168" t="s">
        <v>236</v>
      </c>
      <c r="C168" s="60" t="s">
        <v>237</v>
      </c>
      <c r="D168" s="58" t="s">
        <v>27</v>
      </c>
      <c r="E168" s="142">
        <v>40</v>
      </c>
      <c r="F168" s="8">
        <f t="shared" si="14"/>
        <v>4.1066608992023896</v>
      </c>
      <c r="G168" s="8">
        <f t="shared" si="13"/>
        <v>164.26643596809558</v>
      </c>
      <c r="H168">
        <v>3.1359507719999997</v>
      </c>
      <c r="I168">
        <v>27.22019328</v>
      </c>
      <c r="J168">
        <v>125.43803087999999</v>
      </c>
    </row>
    <row r="169" spans="1:10">
      <c r="A169" s="58"/>
      <c r="B169" s="104" t="s">
        <v>55</v>
      </c>
      <c r="C169" s="104"/>
      <c r="D169" s="104"/>
      <c r="E169" s="104"/>
      <c r="F169" s="8"/>
      <c r="G169" s="8"/>
    </row>
    <row r="170" spans="1:10" ht="25.5">
      <c r="A170" s="80">
        <v>1</v>
      </c>
      <c r="B170" s="58" t="s">
        <v>82</v>
      </c>
      <c r="C170" s="60" t="s">
        <v>239</v>
      </c>
      <c r="D170" s="58" t="s">
        <v>15</v>
      </c>
      <c r="E170" s="61">
        <v>3</v>
      </c>
      <c r="F170" s="8">
        <f t="shared" ref="F170:F175" si="15">+H170*1.30954252722</f>
        <v>11.529618760691079</v>
      </c>
      <c r="G170" s="8">
        <f t="shared" si="13"/>
        <v>34.588856282073237</v>
      </c>
      <c r="H170">
        <v>8.8043103000000009</v>
      </c>
      <c r="I170">
        <v>23.7710592</v>
      </c>
      <c r="J170">
        <v>26.412930900000003</v>
      </c>
    </row>
    <row r="171" spans="1:10" ht="25.5">
      <c r="A171" s="80">
        <v>2</v>
      </c>
      <c r="B171" s="58" t="s">
        <v>82</v>
      </c>
      <c r="C171" s="60" t="s">
        <v>238</v>
      </c>
      <c r="D171" s="58" t="s">
        <v>15</v>
      </c>
      <c r="E171" s="61">
        <v>2</v>
      </c>
      <c r="F171" s="8">
        <f t="shared" si="15"/>
        <v>11.529618760691079</v>
      </c>
      <c r="G171" s="8">
        <f t="shared" si="13"/>
        <v>23.059237521382158</v>
      </c>
      <c r="H171">
        <v>8.8043103000000009</v>
      </c>
      <c r="I171">
        <v>15.8473728</v>
      </c>
      <c r="J171">
        <v>17.608620600000002</v>
      </c>
    </row>
    <row r="172" spans="1:10" ht="25.5">
      <c r="A172" s="80">
        <v>3</v>
      </c>
      <c r="B172" s="58" t="s">
        <v>56</v>
      </c>
      <c r="C172" s="60" t="s">
        <v>57</v>
      </c>
      <c r="D172" s="58" t="s">
        <v>15</v>
      </c>
      <c r="E172" s="142">
        <v>4</v>
      </c>
      <c r="F172" s="8">
        <f t="shared" si="15"/>
        <v>2.1661063322560365</v>
      </c>
      <c r="G172" s="8">
        <f t="shared" si="13"/>
        <v>8.6644253290241462</v>
      </c>
      <c r="H172">
        <v>1.65409392</v>
      </c>
      <c r="I172">
        <v>5.4533606399999996</v>
      </c>
      <c r="J172">
        <v>6.61637568</v>
      </c>
    </row>
    <row r="173" spans="1:10" ht="27">
      <c r="A173" s="80">
        <v>4</v>
      </c>
      <c r="B173" s="81" t="s">
        <v>89</v>
      </c>
      <c r="C173" s="60" t="s">
        <v>100</v>
      </c>
      <c r="D173" s="58" t="s">
        <v>27</v>
      </c>
      <c r="E173" s="142">
        <v>8</v>
      </c>
      <c r="F173" s="8">
        <f t="shared" si="15"/>
        <v>0.67260068511810045</v>
      </c>
      <c r="G173" s="8">
        <f t="shared" si="13"/>
        <v>5.3808054809448036</v>
      </c>
      <c r="H173">
        <v>0.51361500000000004</v>
      </c>
      <c r="I173">
        <v>1.7245670400000002</v>
      </c>
      <c r="J173">
        <v>4.1089200000000003</v>
      </c>
    </row>
    <row r="174" spans="1:10" ht="27">
      <c r="A174" s="80">
        <v>5</v>
      </c>
      <c r="B174" s="81" t="s">
        <v>89</v>
      </c>
      <c r="C174" s="60" t="s">
        <v>92</v>
      </c>
      <c r="D174" s="58" t="s">
        <v>27</v>
      </c>
      <c r="E174" s="82">
        <v>30</v>
      </c>
      <c r="F174" s="8">
        <f t="shared" si="15"/>
        <v>0.80688356446480891</v>
      </c>
      <c r="G174" s="8">
        <f t="shared" si="13"/>
        <v>24.206506933944269</v>
      </c>
      <c r="H174">
        <v>0.61615682400000005</v>
      </c>
      <c r="I174">
        <v>9.5433811200000012</v>
      </c>
      <c r="J174">
        <v>18.48470472</v>
      </c>
    </row>
    <row r="175" spans="1:10">
      <c r="A175" s="80">
        <v>6</v>
      </c>
      <c r="B175" s="168" t="s">
        <v>240</v>
      </c>
      <c r="C175" s="136" t="s">
        <v>241</v>
      </c>
      <c r="D175" s="137" t="s">
        <v>27</v>
      </c>
      <c r="E175" s="169">
        <v>3</v>
      </c>
      <c r="F175" s="8">
        <f t="shared" si="15"/>
        <v>1.3398051645351357</v>
      </c>
      <c r="G175" s="8">
        <f t="shared" si="13"/>
        <v>4.0194154936054067</v>
      </c>
      <c r="H175">
        <v>1.0231093199999999</v>
      </c>
      <c r="I175">
        <v>0.89141471999999999</v>
      </c>
      <c r="J175">
        <v>3.0693279599999999</v>
      </c>
    </row>
    <row r="176" spans="1:10">
      <c r="J176">
        <f>SUM(J17:J175)</f>
        <v>4999.0883120249646</v>
      </c>
    </row>
    <row r="177" spans="1:7">
      <c r="A177" s="1"/>
      <c r="B177" s="10"/>
      <c r="C177" s="4"/>
      <c r="D177" s="5" t="s">
        <v>0</v>
      </c>
      <c r="E177" s="9"/>
      <c r="F177" s="2"/>
      <c r="G177" s="2">
        <f>SUM(G17:G175)</f>
        <v>6546.5187419251397</v>
      </c>
    </row>
    <row r="178" spans="1:7">
      <c r="A178" s="1"/>
      <c r="B178" s="10"/>
      <c r="C178" s="4"/>
      <c r="D178" s="5" t="s">
        <v>62</v>
      </c>
      <c r="E178" s="9"/>
      <c r="F178" s="2"/>
      <c r="G178" s="2">
        <f>+G177*20%</f>
        <v>1309.303748385028</v>
      </c>
    </row>
    <row r="179" spans="1:7">
      <c r="A179" s="1"/>
      <c r="B179" s="10"/>
      <c r="C179" s="4"/>
      <c r="D179" s="5" t="s">
        <v>28</v>
      </c>
      <c r="E179" s="9"/>
      <c r="F179" s="2"/>
      <c r="G179" s="2">
        <f>+G177+G178</f>
        <v>7855.8224903101673</v>
      </c>
    </row>
    <row r="180" spans="1:7">
      <c r="A180" s="1"/>
      <c r="B180" s="1"/>
      <c r="C180" s="1"/>
      <c r="D180" s="1"/>
      <c r="E180" s="1"/>
      <c r="F180" s="1"/>
      <c r="G180" s="1"/>
    </row>
    <row r="181" spans="1:7">
      <c r="A181" s="1"/>
      <c r="B181" s="1"/>
      <c r="C181" s="1"/>
      <c r="D181" s="1"/>
      <c r="E181" s="1"/>
      <c r="F181" s="1"/>
      <c r="G181" s="1"/>
    </row>
    <row r="182" spans="1:7">
      <c r="A182" s="1"/>
      <c r="B182" s="1"/>
      <c r="C182" s="1"/>
      <c r="D182" s="1"/>
      <c r="E182" s="1"/>
      <c r="F182" s="1"/>
      <c r="G182" s="1"/>
    </row>
    <row r="183" spans="1:7">
      <c r="A183" s="1"/>
      <c r="B183" s="215" t="s">
        <v>263</v>
      </c>
      <c r="C183" s="215"/>
      <c r="E183" s="215" t="s">
        <v>264</v>
      </c>
      <c r="F183" s="215"/>
      <c r="G183" s="215"/>
    </row>
  </sheetData>
  <mergeCells count="3">
    <mergeCell ref="B155:C155"/>
    <mergeCell ref="B183:C183"/>
    <mergeCell ref="E183:G18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Ծավալաթերթ</vt:lpstr>
      <vt:lpstr>Лист1</vt:lpstr>
      <vt:lpstr>Ծավալաթերթ!Область_печати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2025-11-21T05:21:17Z</cp:lastPrinted>
  <dcterms:created xsi:type="dcterms:W3CDTF">2015-06-05T18:19:34Z</dcterms:created>
  <dcterms:modified xsi:type="dcterms:W3CDTF">2025-12-03T08:07:39Z</dcterms:modified>
</cp:coreProperties>
</file>